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N:\03_Beschaffungen &amp; Nachträge\2026 Alle Vorgänge\26-09068 Backup DRZ\040_Vergabeunterlagen\"/>
    </mc:Choice>
  </mc:AlternateContent>
  <xr:revisionPtr revIDLastSave="0" documentId="13_ncr:1_{1E8D6D73-FC15-49EF-BBDA-01DD8A7E1DE9}" xr6:coauthVersionLast="47" xr6:coauthVersionMax="47" xr10:uidLastSave="{00000000-0000-0000-0000-000000000000}"/>
  <bookViews>
    <workbookView xWindow="-108" yWindow="-108" windowWidth="41496" windowHeight="16776" xr2:uid="{8ECDAC76-1659-4086-8CBC-60DD48373572}"/>
  </bookViews>
  <sheets>
    <sheet name="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H18" i="1"/>
  <c r="F13" i="1"/>
  <c r="H13" i="1" s="1"/>
  <c r="F14" i="1"/>
  <c r="H14" i="1" s="1"/>
  <c r="C26" i="1"/>
  <c r="F26" i="1" s="1"/>
  <c r="H26" i="1" s="1"/>
  <c r="F15" i="1"/>
  <c r="H15" i="1" s="1"/>
  <c r="F27" i="1"/>
  <c r="H27" i="1" s="1"/>
  <c r="F25" i="1"/>
  <c r="H25" i="1" s="1"/>
  <c r="F21" i="1"/>
  <c r="H21" i="1" s="1"/>
  <c r="F20" i="1"/>
  <c r="H20" i="1" s="1"/>
  <c r="C19" i="1"/>
  <c r="C23" i="1" s="1"/>
  <c r="F23" i="1" s="1"/>
  <c r="H23" i="1" s="1"/>
  <c r="F12" i="1"/>
  <c r="H12" i="1" s="1"/>
  <c r="F11" i="1"/>
  <c r="H11" i="1" s="1"/>
  <c r="F10" i="1"/>
  <c r="H10" i="1" s="1"/>
  <c r="F19" i="1" l="1"/>
  <c r="C22" i="1"/>
  <c r="H19" i="1" l="1"/>
  <c r="C24" i="1"/>
  <c r="F24" i="1" s="1"/>
  <c r="H24" i="1" s="1"/>
  <c r="F22" i="1"/>
  <c r="H22" i="1" s="1"/>
  <c r="H32" i="1" l="1"/>
  <c r="H33" i="1" s="1"/>
  <c r="F31" i="1"/>
</calcChain>
</file>

<file path=xl/sharedStrings.xml><?xml version="1.0" encoding="utf-8"?>
<sst xmlns="http://schemas.openxmlformats.org/spreadsheetml/2006/main" count="67" uniqueCount="55">
  <si>
    <t>Preisblatt</t>
  </si>
  <si>
    <t>Bietername:</t>
  </si>
  <si>
    <t>1. Ausfüllhinweise zu den Preisangaben</t>
  </si>
  <si>
    <t>2. Preisangaben</t>
  </si>
  <si>
    <t>Pos.</t>
  </si>
  <si>
    <t xml:space="preserve"> Bezeichnung</t>
  </si>
  <si>
    <t>Menge</t>
  </si>
  <si>
    <t>Einheit</t>
  </si>
  <si>
    <t>Einzelpreis je Einheit
in EUR, netto</t>
  </si>
  <si>
    <t>Gesamtpreis
(Menge x Einzelpreis je Einheit in EUR), netto</t>
  </si>
  <si>
    <t>Ust.</t>
  </si>
  <si>
    <t xml:space="preserve">Gesamtpreis in EUR/brutto für die Pos. </t>
  </si>
  <si>
    <r>
      <rPr>
        <b/>
        <sz val="8"/>
        <color rgb="FF000000"/>
        <rFont val="Arial"/>
        <family val="2"/>
      </rPr>
      <t>Einmalige</t>
    </r>
    <r>
      <rPr>
        <sz val="8"/>
        <color rgb="FF000000"/>
        <rFont val="Arial"/>
        <family val="2"/>
      </rPr>
      <t xml:space="preserve"> Vergütung für Einrichtungs- und Konfigurationsarbeiten zur Anpassung der Druck- und Kuvertiersysteme an die TK-Druckdaten.</t>
    </r>
  </si>
  <si>
    <t>Pauschale</t>
  </si>
  <si>
    <r>
      <rPr>
        <b/>
        <u/>
        <sz val="8"/>
        <color rgb="FF000000"/>
        <rFont val="Arial"/>
        <family val="2"/>
      </rPr>
      <t>PREIS FÜR DIE VERTRAGSJAHRE 1 BIS 2</t>
    </r>
    <r>
      <rPr>
        <sz val="8"/>
        <color rgb="FF000000"/>
        <rFont val="Arial"/>
        <family val="2"/>
      </rPr>
      <t xml:space="preserve">
Stand-by Vergütung für die Bereitstellung des Druck- und Kuvertierzentrums - insbesondere inkl. vorbereitender Maßnahmen (LB Ziff. 4.6) und Testläufe während der Vertragslaufzeit (LB Ziff. 4.8).</t>
    </r>
  </si>
  <si>
    <t>Monat</t>
  </si>
  <si>
    <r>
      <rPr>
        <b/>
        <u/>
        <sz val="8"/>
        <color rgb="FF000000"/>
        <rFont val="Arial"/>
        <family val="2"/>
      </rPr>
      <t>PREIS FÜR DIE VERTRAGSJAHRE 3 BIS 4</t>
    </r>
    <r>
      <rPr>
        <sz val="8"/>
        <color rgb="FF000000"/>
        <rFont val="Arial"/>
        <family val="2"/>
      </rPr>
      <t xml:space="preserve">
Stand-by Vergütung für die Bereitstellung des Druck- und Kuvertierzentrums - insbesondere inkl. vorbereitender Maßnahmen (LB Ziff. 4.6) und Testläufe während der Vertragslaufzeit (LB Ziff. 4.8).</t>
    </r>
  </si>
  <si>
    <t>Nutzung Druck- und Kuvertiersysteme im K-Fall</t>
  </si>
  <si>
    <t>Tag</t>
  </si>
  <si>
    <t>7a</t>
  </si>
  <si>
    <t>Schwarz-Druck, Simplex, HFA / OGA
(Format: 2up / 450 mm x 12 Zoll / 90 g/m2)</t>
  </si>
  <si>
    <t>1.000 Stk.</t>
  </si>
  <si>
    <t>7b</t>
  </si>
  <si>
    <t>Schwarz-Druck, Duplex
(Format: 2up / 420 mm x 12 Zoll / 80 g/m2)</t>
  </si>
  <si>
    <t>7c</t>
  </si>
  <si>
    <t>Vollfarb-Druck, Duplex
(Format: 2up / 430 mm x 12 Zoll (80 bis 120 g/m2)</t>
  </si>
  <si>
    <t>8a</t>
  </si>
  <si>
    <t>Konfektionierung und Kuvertierung im Format C6/5
(Inhalt pro Sendung: durchschnittlich 2 Blatt, max. 9 Blatt)</t>
  </si>
  <si>
    <t>8b</t>
  </si>
  <si>
    <t>Konfektionierung und Kuvertierung im Format C6/5 HFA / OGA
(Inhalt pro Sendung: 1 Blatt, keine Beipacks)</t>
  </si>
  <si>
    <t>8c</t>
  </si>
  <si>
    <t>Mehrkosten je Beipack im C6/5 Kuvert 
(Handling / durchschnittlich 0,1 Beipacks pro Sendung)</t>
  </si>
  <si>
    <t>9a</t>
  </si>
  <si>
    <t>Konfektionierung und Kuvertierung Im Format C4
(Inhalt pro Sendung: durchschnittlich 5 Blatt, max. 40 Blatt)</t>
  </si>
  <si>
    <t>9b</t>
  </si>
  <si>
    <t>Mehrkosten je Beipack im C4 Kuvert 
(Handling / durchschnittlich 1 Beipack pro Sendung)</t>
  </si>
  <si>
    <t>(Hand-)Konfektionierung und Kuvertierung im Format C4
(max. Inhalt pro Sendung: 41 bis 500 Blatt, keine Beipacks)</t>
  </si>
  <si>
    <t>3. Gesamtangebotspreis (Angebotsvergleichspreis)</t>
  </si>
  <si>
    <t>Gesamtangebotspreis netto, Vertragsjahre 1 bis 4</t>
  </si>
  <si>
    <t>Gesamtangebotspreis brutto, Vertragsjahre 1 bis 4</t>
  </si>
  <si>
    <r>
      <t xml:space="preserve">Angebotsvergleichspreis: Gesamtangebotspreis brutto, Vertragsjahre 1 bis 4, </t>
    </r>
    <r>
      <rPr>
        <b/>
        <u/>
        <sz val="10"/>
        <rFont val="Arial"/>
        <family val="2"/>
      </rPr>
      <t>inkl. Skonto</t>
    </r>
  </si>
  <si>
    <t>Die Umsatzsteuer wird mit dem jeweils zum Zeitpunkt der Leistungserbringung gesetzlich gültigen Satz berechnet.</t>
  </si>
  <si>
    <r>
      <t xml:space="preserve">Rechnungen sind 30 Tage nach Erhalt einer prüfbaren Rechnung zur Zahlung fällig. Wir gewähren einen Nachlass auf den Rechnungsbetrag (Skonto) in Höhe von </t>
    </r>
    <r>
      <rPr>
        <b/>
        <sz val="10"/>
        <color theme="1"/>
        <rFont val="Arial"/>
        <family val="2"/>
      </rPr>
      <t>A.)</t>
    </r>
    <r>
      <rPr>
        <sz val="10"/>
        <color theme="1"/>
        <rFont val="Arial"/>
        <family val="2"/>
      </rPr>
      <t xml:space="preserve">  %, wenn Sie spätestens nach </t>
    </r>
    <r>
      <rPr>
        <b/>
        <sz val="10"/>
        <color theme="1"/>
        <rFont val="Arial"/>
        <family val="2"/>
      </rPr>
      <t>B.)</t>
    </r>
    <r>
      <rPr>
        <sz val="10"/>
        <color theme="1"/>
        <rFont val="Arial"/>
        <family val="2"/>
      </rPr>
      <t xml:space="preserve"> Tagen nach Eingang der prüfbaren Rechnung die Zahlung vorgenommen haben.</t>
    </r>
  </si>
  <si>
    <r>
      <rPr>
        <b/>
        <sz val="10"/>
        <color rgb="FF000000"/>
        <rFont val="Arial"/>
        <family val="2"/>
      </rPr>
      <t>A.)</t>
    </r>
    <r>
      <rPr>
        <sz val="10"/>
        <color rgb="FF000000"/>
        <rFont val="Arial"/>
        <family val="2"/>
      </rPr>
      <t xml:space="preserve"> Skonto in %</t>
    </r>
  </si>
  <si>
    <r>
      <rPr>
        <b/>
        <sz val="10"/>
        <rFont val="Arial"/>
        <family val="2"/>
      </rPr>
      <t>B.)</t>
    </r>
    <r>
      <rPr>
        <sz val="10"/>
        <rFont val="Arial"/>
        <family val="2"/>
      </rPr>
      <t xml:space="preserve"> Tage nach Eingang einer prüfbaren Rechnung</t>
    </r>
  </si>
  <si>
    <r>
      <rPr>
        <b/>
        <u/>
        <sz val="8"/>
        <rFont val="Arial"/>
        <family val="2"/>
      </rPr>
      <t>PREIS FÜR DIE VERTRAGSJAHRE 1 BIS 2</t>
    </r>
    <r>
      <rPr>
        <sz val="8"/>
        <rFont val="Arial"/>
        <family val="2"/>
      </rPr>
      <t xml:space="preserve">
Betrieb und Pflege der REST API Schnittstelle nach Abnahme - inbesondere für die Durchführung regelmäßiger Updates, Patches und Testläufe während der Vertragslaufzeit.</t>
    </r>
  </si>
  <si>
    <r>
      <rPr>
        <b/>
        <u/>
        <sz val="8"/>
        <rFont val="Arial"/>
        <family val="2"/>
      </rPr>
      <t>PREIS FÜR DIE VERTRAGSJAHRE 3 BIS 4</t>
    </r>
    <r>
      <rPr>
        <sz val="8"/>
        <rFont val="Arial"/>
        <family val="2"/>
      </rPr>
      <t xml:space="preserve">
Betrieb und Pflege der REST API Schnittstelle nach Abnahme - inbesondere für die Durchführung regelmäßiger Updates, Patches und Testläufe während der Vertragslaufzeit.</t>
    </r>
  </si>
  <si>
    <t>Stand-by Bereitstellung Backuplösung Druck- und Kuvertierzentrum sowie REST-API gem. Leistungsbeschreibung</t>
  </si>
  <si>
    <r>
      <rPr>
        <b/>
        <sz val="8"/>
        <rFont val="Arial"/>
        <family val="2"/>
      </rPr>
      <t>Einmalige</t>
    </r>
    <r>
      <rPr>
        <sz val="8"/>
        <rFont val="Arial"/>
        <family val="2"/>
      </rPr>
      <t> Vergütung für die Installation einer REST API Schnittstelle zur Übertragung von PDF- und JSON-Dateien
(Konzeption, Implementierung, Integration, Test und Dokumentation).</t>
    </r>
  </si>
  <si>
    <r>
      <t xml:space="preserve">Dienstleistungen im K-Fall gem. Leistungsbeschreibung
</t>
    </r>
    <r>
      <rPr>
        <b/>
        <u/>
        <sz val="8"/>
        <color rgb="FFFF0000"/>
        <rFont val="Arial"/>
        <family val="2"/>
      </rPr>
      <t>PREISE FÜR DIE VERTRAGSJAHRE 1 BIS 4</t>
    </r>
  </si>
  <si>
    <r>
      <t xml:space="preserve">Uns ist bekannt, dass Skontofristen </t>
    </r>
    <r>
      <rPr>
        <sz val="10"/>
        <color theme="1"/>
        <rFont val="Arial"/>
        <family val="2"/>
      </rPr>
      <t>unter 14 Tagen</t>
    </r>
    <r>
      <rPr>
        <sz val="10"/>
        <color rgb="FF000000"/>
        <rFont val="Arial"/>
        <family val="2"/>
      </rPr>
      <t xml:space="preserve"> bei der Angebotsbewertung nicht berücksichtigt werden.</t>
    </r>
  </si>
  <si>
    <r>
      <t xml:space="preserve">In die nachfolgende Tabelle sind die für die Ausführung der unten genannten Leistungen geltenden Preise einzutragen. Eintragungen sind </t>
    </r>
    <r>
      <rPr>
        <u/>
        <sz val="10"/>
        <rFont val="Arial"/>
        <family val="2"/>
      </rPr>
      <t>nur in den gelben Feldern</t>
    </r>
    <r>
      <rPr>
        <sz val="10"/>
        <rFont val="Arial"/>
        <family val="2"/>
      </rPr>
      <t xml:space="preserve"> vorzunehmen.
Die eingetragenen Einzelpreise gelten für die maximale Vertragslaufzeit und verstehen sich in den einzelnen Positionen als Endpreise für die jeweils vollständige Leistung gemäß den Vertragsunterlagen sowie für alle Leistungen, die in den Vertragsunterlagen im Einzelnen nicht aufgeführt sind, jedoch für die vollständige und ordnungsgemäße Leistungserbringung erforderlich sind. 
Alle Einzelpreise sind in Euro (€) einzutragen und auf zwei Nachkommastellen kaufmännisch zu runden. Die Umsatzsteuer (USt.) wird mit dem jeweils zum Zeitpunkt der Leistungserbringung gesetzlich gültigen Satz berechnet.
</t>
    </r>
    <r>
      <rPr>
        <b/>
        <sz val="10"/>
        <rFont val="Arial"/>
        <family val="2"/>
      </rPr>
      <t xml:space="preserve">Es sind alle in der Tabelle unter Ziffer 2. aufgeführten (gelb markierten) Positionen zu bepreisen. Je Position ist </t>
    </r>
    <r>
      <rPr>
        <b/>
        <u/>
        <sz val="10"/>
        <rFont val="Arial"/>
        <family val="2"/>
      </rPr>
      <t>ein</t>
    </r>
    <r>
      <rPr>
        <b/>
        <sz val="10"/>
        <rFont val="Arial"/>
        <family val="2"/>
      </rPr>
      <t xml:space="preserve"> Preis anzugeben. Insbesondere die Angabe von Preisspannen, das Hinzusetzen, Ändern, Streichen oder Freilassen von Preispositionen</t>
    </r>
    <r>
      <rPr>
        <b/>
        <sz val="10"/>
        <color rgb="FFFF0000"/>
        <rFont val="Arial"/>
        <family val="2"/>
      </rPr>
      <t xml:space="preserve"> </t>
    </r>
    <r>
      <rPr>
        <b/>
        <sz val="10"/>
        <rFont val="Arial"/>
        <family val="2"/>
      </rPr>
      <t xml:space="preserve">kann zum Ausschluss des Angebotes führen. Preispositionen, die kostenlos angeboten werden, sind mit "0" (in Worten: Null) zu versehen.
</t>
    </r>
    <r>
      <rPr>
        <sz val="10"/>
        <rFont val="Arial"/>
        <family val="2"/>
      </rPr>
      <t>Das Produktionsmaterial wird vollumfänglich von der TK gestellt, vgl. Ziff. 4.4 der Leistungsbeschreibung. Alle Leistungen sind ohne Portokosten vgl. Ziff. 4.5 der Leistungsbeschreibung, jedoch inkl. notwendiger Kosten für Vorsortierung und Auflieferung beim Postdienstleister.
Der aus allen Einzelpreisen zzgl. USt. gebildete Angebotsvergleichspreis abzgl. ggf. angebotenem und wertbarem Skonto wird für die Angebotswertung herangezogen, vgl. Ziffer 10 der Bewerbungsbedingungen (Anhang C der Aufforderung zur Abgabe von Angeboten).
Sofern kein Rabatt oder Skonto angeboten wird, sind die jeweiligen Felder mit "0" (in Worten: Null) zu versehen.</t>
    </r>
  </si>
  <si>
    <r>
      <rPr>
        <u/>
        <sz val="10"/>
        <color theme="1"/>
        <rFont val="Arial"/>
        <family val="2"/>
      </rPr>
      <t>Hinweis zu den angegebenen Mengen:</t>
    </r>
    <r>
      <rPr>
        <sz val="10"/>
        <color theme="1"/>
        <rFont val="Arial"/>
        <family val="2"/>
      </rPr>
      <t xml:space="preserve">
Bei den im Preisblatt enthaltenen Mengenangaben für einen möglichen K-Fall handelt es sich um Schätzungen (Kalkulationsgrundlage) der TK für einen Ausfall von 10 Tagen, der nicht als verbindliche Mengenzusage für einen möglichen K-Fall in der Zukunft gilt. Die Schätzung dient nur der Ermittlung eines Angebotsvergleichspreises. Es besteht daher, außer bei den Stand-by-Vergütungen (vgl. Ziff. 1 - 6) kein Anspruch auf die Beauftragung eines bestimmten Leistungsumfangs. Die tatsächlichen Mengen ergeben sich aus dem jeweils eintretenden K-Fall.</t>
    </r>
  </si>
  <si>
    <t>4. Zahlungsbedingungen</t>
  </si>
  <si>
    <t>Anlage A1, 26-09069 Backup DRZ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</si>
</sst>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 _€_-;\-* #,##0\ _€_-;_-* &quot;-&quot;??\ _€_-;_-@_-"/>
    <numFmt numFmtId="165" formatCode="#,##0.00\ &quot;€&quot;"/>
    <numFmt numFmtId="166" formatCode="_-* #,##0.00\ [$€-407]_-;\-* #,##0.00\ [$€-407]_-;_-* &quot;-&quot;??\ [$€-407]_-;_-@_-"/>
  </numFmts>
  <fonts count="25" x14ac:knownFonts="1">
    <font>
      <sz val="11"/>
      <color theme="1"/>
      <name val="Aptos Narrow"/>
      <family val="2"/>
      <scheme val="minor"/>
    </font>
    <font>
      <sz val="11"/>
      <color theme="1"/>
      <name val="Aptos Narrow"/>
      <family val="2"/>
      <scheme val="minor"/>
    </font>
    <font>
      <b/>
      <sz val="10"/>
      <color theme="1"/>
      <name val="Arial"/>
      <family val="2"/>
    </font>
    <font>
      <b/>
      <sz val="18"/>
      <color theme="1"/>
      <name val="Arial"/>
      <family val="2"/>
    </font>
    <font>
      <b/>
      <sz val="12"/>
      <color theme="1"/>
      <name val="Arial"/>
      <family val="2"/>
    </font>
    <font>
      <sz val="10"/>
      <name val="Arial"/>
      <family val="2"/>
    </font>
    <font>
      <u/>
      <sz val="10"/>
      <name val="Arial"/>
      <family val="2"/>
    </font>
    <font>
      <b/>
      <sz val="10"/>
      <name val="Arial"/>
      <family val="2"/>
    </font>
    <font>
      <b/>
      <u/>
      <sz val="10"/>
      <name val="Arial"/>
      <family val="2"/>
    </font>
    <font>
      <b/>
      <sz val="10"/>
      <color rgb="FFFF0000"/>
      <name val="Arial"/>
      <family val="2"/>
    </font>
    <font>
      <b/>
      <sz val="8"/>
      <color rgb="FF000000"/>
      <name val="Arial"/>
      <family val="2"/>
    </font>
    <font>
      <sz val="8"/>
      <color rgb="FF000000"/>
      <name val="Arial"/>
      <family val="2"/>
    </font>
    <font>
      <b/>
      <u/>
      <sz val="8"/>
      <color rgb="FF000000"/>
      <name val="Arial"/>
      <family val="2"/>
    </font>
    <font>
      <sz val="8"/>
      <color theme="1"/>
      <name val="Arial"/>
      <family val="2"/>
    </font>
    <font>
      <b/>
      <sz val="10"/>
      <color rgb="FF000000"/>
      <name val="Arial"/>
      <family val="2"/>
    </font>
    <font>
      <sz val="10"/>
      <color rgb="FF000000"/>
      <name val="Arial"/>
      <family val="2"/>
    </font>
    <font>
      <sz val="10"/>
      <color theme="1"/>
      <name val="Arial"/>
      <family val="2"/>
    </font>
    <font>
      <sz val="11"/>
      <color rgb="FF0000FF"/>
      <name val="Aptos Narrow"/>
      <family val="2"/>
      <scheme val="minor"/>
    </font>
    <font>
      <b/>
      <sz val="8"/>
      <color rgb="FFFF0000"/>
      <name val="Arial"/>
      <family val="2"/>
    </font>
    <font>
      <sz val="8"/>
      <name val="Arial"/>
      <family val="2"/>
    </font>
    <font>
      <b/>
      <sz val="8"/>
      <name val="Arial"/>
      <family val="2"/>
    </font>
    <font>
      <sz val="11"/>
      <name val="Aptos Narrow"/>
      <family val="2"/>
      <scheme val="minor"/>
    </font>
    <font>
      <b/>
      <u/>
      <sz val="8"/>
      <name val="Arial"/>
      <family val="2"/>
    </font>
    <font>
      <b/>
      <u/>
      <sz val="8"/>
      <color rgb="FFFF0000"/>
      <name val="Arial"/>
      <family val="2"/>
    </font>
    <font>
      <u/>
      <sz val="10"/>
      <color theme="1"/>
      <name val="Arial"/>
      <family val="2"/>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5"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44" fontId="1" fillId="0" borderId="0" applyFont="0" applyFill="0" applyBorder="0" applyAlignment="0" applyProtection="0"/>
  </cellStyleXfs>
  <cellXfs count="109">
    <xf numFmtId="0" fontId="0" fillId="0" borderId="0" xfId="0"/>
    <xf numFmtId="0" fontId="2" fillId="0" borderId="0" xfId="0" applyFont="1"/>
    <xf numFmtId="0" fontId="3" fillId="0" borderId="0" xfId="0" applyFont="1"/>
    <xf numFmtId="0" fontId="4" fillId="0" borderId="0" xfId="0" applyFont="1" applyAlignment="1">
      <alignment horizontal="right" vertical="center"/>
    </xf>
    <xf numFmtId="0" fontId="4" fillId="0" borderId="0" xfId="0" applyFont="1" applyAlignment="1">
      <alignment horizontal="left" vertical="center"/>
    </xf>
    <xf numFmtId="0" fontId="0" fillId="0" borderId="0" xfId="0" applyProtection="1">
      <protection locked="0"/>
    </xf>
    <xf numFmtId="0" fontId="11" fillId="0" borderId="2" xfId="0" applyFont="1" applyBorder="1" applyAlignment="1">
      <alignment horizontal="left" vertical="center" wrapText="1"/>
    </xf>
    <xf numFmtId="0" fontId="11" fillId="0" borderId="1" xfId="0" applyFont="1" applyBorder="1" applyAlignment="1">
      <alignment horizontal="center" vertical="center" wrapText="1"/>
    </xf>
    <xf numFmtId="165" fontId="11" fillId="2" borderId="1" xfId="0" applyNumberFormat="1" applyFont="1" applyFill="1" applyBorder="1" applyAlignment="1" applyProtection="1">
      <alignment horizontal="center" vertical="center"/>
      <protection locked="0"/>
    </xf>
    <xf numFmtId="165" fontId="11" fillId="0" borderId="1" xfId="0" applyNumberFormat="1" applyFont="1" applyBorder="1" applyAlignment="1">
      <alignment horizontal="right" vertical="center"/>
    </xf>
    <xf numFmtId="9" fontId="11" fillId="0" borderId="1" xfId="0" applyNumberFormat="1"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center" vertical="center"/>
    </xf>
    <xf numFmtId="0" fontId="11" fillId="0" borderId="4" xfId="0" applyFont="1" applyBorder="1" applyAlignment="1">
      <alignment horizontal="center" vertical="center"/>
    </xf>
    <xf numFmtId="165" fontId="11" fillId="0" borderId="4" xfId="0" applyNumberFormat="1" applyFont="1" applyBorder="1" applyAlignment="1">
      <alignment horizontal="right" vertical="center"/>
    </xf>
    <xf numFmtId="9" fontId="11" fillId="0" borderId="4" xfId="0" applyNumberFormat="1" applyFont="1" applyBorder="1" applyAlignment="1">
      <alignment horizontal="center" vertical="center"/>
    </xf>
    <xf numFmtId="0" fontId="13" fillId="0" borderId="3" xfId="0" applyFont="1" applyBorder="1" applyAlignment="1">
      <alignment horizontal="left" vertical="center" wrapText="1"/>
    </xf>
    <xf numFmtId="0" fontId="11" fillId="0" borderId="3" xfId="0" applyFont="1" applyBorder="1" applyAlignment="1">
      <alignment horizontal="center" vertical="center"/>
    </xf>
    <xf numFmtId="165" fontId="11" fillId="0" borderId="3" xfId="0" applyNumberFormat="1" applyFont="1" applyBorder="1" applyAlignment="1">
      <alignment horizontal="right" vertical="center"/>
    </xf>
    <xf numFmtId="9" fontId="11" fillId="0" borderId="3" xfId="0" applyNumberFormat="1" applyFont="1" applyBorder="1" applyAlignment="1">
      <alignment horizontal="center" vertical="center"/>
    </xf>
    <xf numFmtId="0" fontId="13" fillId="0" borderId="1" xfId="0" applyFont="1" applyBorder="1" applyAlignment="1">
      <alignment horizontal="left" vertical="center" wrapText="1"/>
    </xf>
    <xf numFmtId="0" fontId="13" fillId="0" borderId="4" xfId="0" applyFont="1" applyBorder="1" applyAlignment="1">
      <alignment horizontal="left" vertical="center" wrapText="1"/>
    </xf>
    <xf numFmtId="0" fontId="10" fillId="0" borderId="0" xfId="0" applyFont="1" applyAlignment="1">
      <alignment horizontal="center" vertical="center"/>
    </xf>
    <xf numFmtId="0" fontId="11" fillId="0" borderId="0" xfId="0" applyFont="1" applyAlignment="1">
      <alignment vertical="center" wrapText="1"/>
    </xf>
    <xf numFmtId="164" fontId="11" fillId="0" borderId="0" xfId="1" applyNumberFormat="1" applyFont="1" applyAlignment="1">
      <alignment horizontal="center" vertical="center"/>
    </xf>
    <xf numFmtId="0" fontId="11" fillId="0" borderId="0" xfId="0" applyFont="1" applyAlignment="1">
      <alignment horizontal="center" vertical="center"/>
    </xf>
    <xf numFmtId="166" fontId="11" fillId="0" borderId="0" xfId="0" applyNumberFormat="1" applyFont="1" applyAlignment="1">
      <alignment horizontal="center" vertical="center"/>
    </xf>
    <xf numFmtId="0" fontId="2" fillId="0" borderId="0" xfId="0" applyFont="1" applyAlignment="1">
      <alignment horizontal="center" vertical="center"/>
    </xf>
    <xf numFmtId="0" fontId="7" fillId="0" borderId="5" xfId="0" applyFont="1" applyBorder="1" applyAlignment="1">
      <alignment vertical="center" wrapText="1"/>
    </xf>
    <xf numFmtId="166" fontId="14" fillId="0" borderId="5" xfId="0" applyNumberFormat="1" applyFont="1" applyBorder="1" applyAlignment="1">
      <alignment horizontal="center" vertical="center"/>
    </xf>
    <xf numFmtId="0" fontId="7" fillId="4" borderId="5" xfId="0" applyFont="1" applyFill="1" applyBorder="1" applyAlignment="1">
      <alignment vertical="center" wrapText="1"/>
    </xf>
    <xf numFmtId="166" fontId="14" fillId="4" borderId="5" xfId="0" applyNumberFormat="1" applyFont="1" applyFill="1" applyBorder="1" applyAlignment="1">
      <alignment horizontal="center" vertical="center"/>
    </xf>
    <xf numFmtId="0" fontId="7" fillId="0" borderId="0" xfId="0" applyFont="1" applyAlignment="1">
      <alignment wrapText="1"/>
    </xf>
    <xf numFmtId="166" fontId="14" fillId="0" borderId="0" xfId="0" applyNumberFormat="1" applyFont="1" applyAlignment="1">
      <alignment horizontal="center" vertical="center"/>
    </xf>
    <xf numFmtId="0" fontId="15" fillId="2" borderId="5" xfId="0" applyFont="1" applyFill="1" applyBorder="1" applyAlignment="1" applyProtection="1">
      <alignment horizontal="center" vertical="center" wrapText="1"/>
      <protection locked="0"/>
    </xf>
    <xf numFmtId="0" fontId="15" fillId="0" borderId="0" xfId="0" applyFont="1" applyAlignment="1">
      <alignment wrapText="1"/>
    </xf>
    <xf numFmtId="0" fontId="15" fillId="0" borderId="0" xfId="0" applyFont="1" applyAlignment="1">
      <alignment vertical="center" wrapText="1"/>
    </xf>
    <xf numFmtId="0" fontId="15" fillId="0" borderId="0" xfId="0" applyFont="1" applyAlignment="1">
      <alignment horizontal="left" vertical="center" wrapText="1"/>
    </xf>
    <xf numFmtId="0" fontId="5" fillId="0" borderId="0" xfId="0" applyFont="1" applyAlignment="1">
      <alignment wrapText="1"/>
    </xf>
    <xf numFmtId="0" fontId="0" fillId="0" borderId="0" xfId="0" applyAlignment="1">
      <alignment horizontal="left"/>
    </xf>
    <xf numFmtId="0" fontId="0" fillId="0" borderId="0" xfId="0" applyAlignment="1">
      <alignment vertical="center"/>
    </xf>
    <xf numFmtId="0" fontId="17" fillId="0" borderId="0" xfId="0" applyFont="1"/>
    <xf numFmtId="164" fontId="19" fillId="0" borderId="3" xfId="1" applyNumberFormat="1" applyFont="1" applyBorder="1" applyAlignment="1">
      <alignment horizontal="center" vertical="center"/>
    </xf>
    <xf numFmtId="164" fontId="19" fillId="0" borderId="1" xfId="1" applyNumberFormat="1" applyFont="1" applyBorder="1" applyAlignment="1">
      <alignment horizontal="center" vertical="center"/>
    </xf>
    <xf numFmtId="164" fontId="19" fillId="0" borderId="4" xfId="1" applyNumberFormat="1" applyFont="1" applyBorder="1" applyAlignment="1">
      <alignment horizontal="center" vertical="center"/>
    </xf>
    <xf numFmtId="0" fontId="19" fillId="0" borderId="1" xfId="0" applyFont="1" applyBorder="1" applyAlignment="1">
      <alignment horizontal="left" vertical="center" wrapText="1"/>
    </xf>
    <xf numFmtId="0" fontId="19" fillId="0" borderId="1" xfId="0" applyFont="1" applyBorder="1" applyAlignment="1">
      <alignment horizontal="center" vertical="center"/>
    </xf>
    <xf numFmtId="165" fontId="19" fillId="0" borderId="1" xfId="0" applyNumberFormat="1" applyFont="1" applyBorder="1" applyAlignment="1">
      <alignment horizontal="right" vertical="center"/>
    </xf>
    <xf numFmtId="9" fontId="19" fillId="0" borderId="1" xfId="0" applyNumberFormat="1" applyFont="1" applyBorder="1" applyAlignment="1">
      <alignment horizontal="center" vertical="center"/>
    </xf>
    <xf numFmtId="0" fontId="21" fillId="0" borderId="0" xfId="0" applyFont="1"/>
    <xf numFmtId="165" fontId="19" fillId="2" borderId="1" xfId="0" applyNumberFormat="1" applyFont="1" applyFill="1" applyBorder="1" applyAlignment="1" applyProtection="1">
      <alignment horizontal="center" vertical="center"/>
      <protection locked="0"/>
    </xf>
    <xf numFmtId="0" fontId="13" fillId="0" borderId="2" xfId="0" applyFont="1" applyBorder="1" applyAlignment="1">
      <alignment horizontal="left" vertical="center" wrapText="1"/>
    </xf>
    <xf numFmtId="164" fontId="11" fillId="0" borderId="2" xfId="1" applyNumberFormat="1" applyFont="1" applyBorder="1" applyAlignment="1">
      <alignment horizontal="center" vertical="center"/>
    </xf>
    <xf numFmtId="0" fontId="11" fillId="0" borderId="2" xfId="0" applyFont="1" applyBorder="1" applyAlignment="1">
      <alignment horizontal="center" vertical="center"/>
    </xf>
    <xf numFmtId="165" fontId="11" fillId="2" borderId="2" xfId="0" applyNumberFormat="1" applyFont="1" applyFill="1" applyBorder="1" applyAlignment="1" applyProtection="1">
      <alignment horizontal="right" vertical="center"/>
      <protection locked="0"/>
    </xf>
    <xf numFmtId="165" fontId="11" fillId="0" borderId="2" xfId="0" applyNumberFormat="1" applyFont="1" applyBorder="1" applyAlignment="1">
      <alignment horizontal="right" vertical="center"/>
    </xf>
    <xf numFmtId="9" fontId="11" fillId="0" borderId="2" xfId="0" applyNumberFormat="1" applyFont="1" applyBorder="1" applyAlignment="1">
      <alignment horizontal="center" vertical="center"/>
    </xf>
    <xf numFmtId="0" fontId="15" fillId="0" borderId="0" xfId="0" applyFont="1" applyAlignment="1" applyProtection="1">
      <alignment horizontal="center" vertical="center" wrapText="1"/>
      <protection locked="0"/>
    </xf>
    <xf numFmtId="165" fontId="11" fillId="2" borderId="4" xfId="0" applyNumberFormat="1" applyFont="1" applyFill="1" applyBorder="1" applyAlignment="1" applyProtection="1">
      <alignment horizontal="center" vertical="center"/>
      <protection locked="0"/>
    </xf>
    <xf numFmtId="165" fontId="11" fillId="2" borderId="3" xfId="0" applyNumberFormat="1" applyFont="1" applyFill="1" applyBorder="1" applyAlignment="1" applyProtection="1">
      <alignment horizontal="center" vertical="center"/>
      <protection locked="0"/>
    </xf>
    <xf numFmtId="0" fontId="19" fillId="0" borderId="3" xfId="0" applyFont="1" applyBorder="1" applyAlignment="1">
      <alignment horizontal="left" vertical="center" wrapText="1"/>
    </xf>
    <xf numFmtId="0" fontId="19" fillId="0" borderId="3" xfId="0" applyFont="1" applyBorder="1" applyAlignment="1">
      <alignment horizontal="center" vertical="center"/>
    </xf>
    <xf numFmtId="165" fontId="19" fillId="2" borderId="3" xfId="0" applyNumberFormat="1" applyFont="1" applyFill="1" applyBorder="1" applyAlignment="1" applyProtection="1">
      <alignment horizontal="center" vertical="center"/>
      <protection locked="0"/>
    </xf>
    <xf numFmtId="165" fontId="19" fillId="0" borderId="3" xfId="0" applyNumberFormat="1" applyFont="1" applyBorder="1" applyAlignment="1">
      <alignment horizontal="right" vertical="center"/>
    </xf>
    <xf numFmtId="9" fontId="19" fillId="0" borderId="3" xfId="0" applyNumberFormat="1" applyFont="1" applyBorder="1" applyAlignment="1">
      <alignment horizontal="center" vertical="center"/>
    </xf>
    <xf numFmtId="0" fontId="11" fillId="0" borderId="4" xfId="0" applyFont="1" applyBorder="1" applyAlignment="1">
      <alignment horizontal="left" vertical="center" wrapText="1"/>
    </xf>
    <xf numFmtId="0" fontId="4" fillId="0" borderId="0" xfId="0" applyFont="1" applyAlignment="1">
      <alignment vertical="center"/>
    </xf>
    <xf numFmtId="0" fontId="0" fillId="0" borderId="0" xfId="0" applyAlignment="1">
      <alignment vertical="top"/>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wrapText="1"/>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wrapText="1"/>
    </xf>
    <xf numFmtId="0" fontId="10" fillId="0" borderId="9" xfId="0" applyFont="1" applyBorder="1" applyAlignment="1">
      <alignment horizontal="center" vertical="center" wrapText="1"/>
    </xf>
    <xf numFmtId="165" fontId="11" fillId="0" borderId="10" xfId="0" applyNumberFormat="1" applyFont="1" applyBorder="1" applyAlignment="1">
      <alignment horizontal="right" vertical="center"/>
    </xf>
    <xf numFmtId="0" fontId="10" fillId="0" borderId="11" xfId="0" applyFont="1" applyBorder="1" applyAlignment="1">
      <alignment horizontal="center" vertical="center" wrapText="1"/>
    </xf>
    <xf numFmtId="165" fontId="11" fillId="0" borderId="12" xfId="0" applyNumberFormat="1" applyFont="1" applyBorder="1" applyAlignment="1">
      <alignment horizontal="right" vertical="center"/>
    </xf>
    <xf numFmtId="0" fontId="20" fillId="0" borderId="13" xfId="0" applyFont="1" applyBorder="1" applyAlignment="1">
      <alignment horizontal="center" vertical="center" wrapText="1"/>
    </xf>
    <xf numFmtId="165" fontId="19" fillId="0" borderId="14" xfId="0" applyNumberFormat="1" applyFont="1" applyBorder="1" applyAlignment="1">
      <alignment horizontal="right" vertical="center"/>
    </xf>
    <xf numFmtId="0" fontId="20" fillId="0" borderId="9" xfId="0" applyFont="1" applyBorder="1" applyAlignment="1">
      <alignment horizontal="center" vertical="center" wrapText="1"/>
    </xf>
    <xf numFmtId="165" fontId="19" fillId="0" borderId="10" xfId="0" applyNumberFormat="1" applyFont="1" applyBorder="1" applyAlignment="1">
      <alignment horizontal="right" vertical="center"/>
    </xf>
    <xf numFmtId="0" fontId="10" fillId="0" borderId="15" xfId="0" applyFont="1" applyBorder="1" applyAlignment="1">
      <alignment horizontal="center" vertical="center"/>
    </xf>
    <xf numFmtId="165" fontId="11" fillId="0" borderId="16" xfId="0" applyNumberFormat="1" applyFont="1" applyBorder="1" applyAlignment="1">
      <alignment horizontal="right" vertical="center"/>
    </xf>
    <xf numFmtId="0" fontId="10" fillId="0" borderId="9" xfId="0" applyFont="1" applyBorder="1" applyAlignment="1">
      <alignment horizontal="center" vertical="center"/>
    </xf>
    <xf numFmtId="0" fontId="10" fillId="0" borderId="11" xfId="0" applyFont="1" applyBorder="1" applyAlignment="1">
      <alignment horizontal="center" vertical="center"/>
    </xf>
    <xf numFmtId="0" fontId="10" fillId="0" borderId="13" xfId="0" applyFont="1" applyBorder="1" applyAlignment="1">
      <alignment horizontal="center" vertical="center"/>
    </xf>
    <xf numFmtId="165" fontId="11" fillId="0" borderId="14" xfId="0" applyNumberFormat="1" applyFont="1" applyBorder="1" applyAlignment="1">
      <alignment horizontal="right" vertical="center"/>
    </xf>
    <xf numFmtId="0" fontId="10" fillId="0" borderId="17" xfId="0" applyFont="1" applyBorder="1" applyAlignment="1">
      <alignment horizontal="center" vertical="center"/>
    </xf>
    <xf numFmtId="0" fontId="13" fillId="0" borderId="18" xfId="0" applyFont="1" applyBorder="1" applyAlignment="1">
      <alignment horizontal="left" vertical="center" wrapText="1"/>
    </xf>
    <xf numFmtId="164" fontId="19" fillId="0" borderId="18" xfId="1" applyNumberFormat="1" applyFont="1" applyBorder="1" applyAlignment="1">
      <alignment horizontal="center" vertical="center"/>
    </xf>
    <xf numFmtId="0" fontId="11" fillId="0" borderId="18" xfId="0" applyFont="1" applyBorder="1" applyAlignment="1">
      <alignment horizontal="center" vertical="center"/>
    </xf>
    <xf numFmtId="165" fontId="11" fillId="2" borderId="18" xfId="0" applyNumberFormat="1" applyFont="1" applyFill="1" applyBorder="1" applyAlignment="1" applyProtection="1">
      <alignment horizontal="center" vertical="center"/>
      <protection locked="0"/>
    </xf>
    <xf numFmtId="165" fontId="11" fillId="0" borderId="18" xfId="0" applyNumberFormat="1" applyFont="1" applyBorder="1" applyAlignment="1">
      <alignment horizontal="right" vertical="center"/>
    </xf>
    <xf numFmtId="9" fontId="11" fillId="0" borderId="18" xfId="0" applyNumberFormat="1" applyFont="1" applyBorder="1" applyAlignment="1">
      <alignment horizontal="center" vertical="center"/>
    </xf>
    <xf numFmtId="165" fontId="11" fillId="0" borderId="19" xfId="0" applyNumberFormat="1" applyFont="1" applyBorder="1" applyAlignment="1">
      <alignment horizontal="right" vertical="center"/>
    </xf>
    <xf numFmtId="0" fontId="2" fillId="2" borderId="1" xfId="0" applyFont="1" applyFill="1" applyBorder="1" applyAlignment="1" applyProtection="1">
      <alignment horizontal="center" vertical="center" wrapText="1"/>
      <protection locked="0"/>
    </xf>
    <xf numFmtId="0" fontId="18" fillId="0" borderId="9"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5" fillId="0" borderId="0" xfId="0" applyFont="1" applyAlignment="1">
      <alignment horizontal="left" vertical="top" wrapText="1"/>
    </xf>
    <xf numFmtId="0" fontId="16" fillId="0" borderId="0" xfId="0" applyFont="1" applyAlignment="1">
      <alignment horizontal="left" vertical="top" wrapText="1"/>
    </xf>
    <xf numFmtId="0" fontId="4" fillId="0" borderId="0" xfId="0" applyFont="1" applyAlignment="1">
      <alignment horizontal="left" vertical="center"/>
    </xf>
    <xf numFmtId="0" fontId="15" fillId="0" borderId="0" xfId="0" applyFont="1" applyAlignment="1">
      <alignment horizontal="left" vertical="center"/>
    </xf>
    <xf numFmtId="0" fontId="16" fillId="0" borderId="0" xfId="0" applyFont="1" applyAlignment="1">
      <alignment horizontal="left" vertical="center" wrapText="1"/>
    </xf>
  </cellXfs>
  <cellStyles count="2">
    <cellStyle name="Standard" xfId="0" builtinId="0"/>
    <cellStyle name="Währung" xfId="1" builtinId="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17949-34F6-4AA8-83AE-AF98897CA3F7}">
  <dimension ref="A1:L50"/>
  <sheetViews>
    <sheetView tabSelected="1" zoomScale="115" zoomScaleNormal="115" workbookViewId="0">
      <selection activeCell="A2" sqref="A2"/>
    </sheetView>
  </sheetViews>
  <sheetFormatPr baseColWidth="10" defaultColWidth="11.44140625" defaultRowHeight="14.4" outlineLevelRow="1" x14ac:dyDescent="0.3"/>
  <cols>
    <col min="1" max="1" width="9.5546875" customWidth="1"/>
    <col min="2" max="2" width="50.5546875" customWidth="1"/>
    <col min="3" max="3" width="12.109375" customWidth="1"/>
    <col min="4" max="4" width="9.5546875" customWidth="1"/>
    <col min="5" max="5" width="12.44140625" customWidth="1"/>
    <col min="6" max="6" width="21.5546875" customWidth="1"/>
    <col min="7" max="7" width="4.5546875" customWidth="1"/>
    <col min="8" max="8" width="20.88671875" customWidth="1"/>
  </cols>
  <sheetData>
    <row r="1" spans="1:12" x14ac:dyDescent="0.3">
      <c r="A1" s="1" t="s">
        <v>54</v>
      </c>
      <c r="B1" s="1"/>
    </row>
    <row r="2" spans="1:12" ht="22.8" x14ac:dyDescent="0.4">
      <c r="A2" s="2" t="s">
        <v>0</v>
      </c>
      <c r="B2" s="2"/>
      <c r="E2" s="3" t="s">
        <v>1</v>
      </c>
      <c r="F2" s="94"/>
      <c r="G2" s="94"/>
      <c r="H2" s="94"/>
    </row>
    <row r="3" spans="1:12" ht="51.75" customHeight="1" x14ac:dyDescent="0.3">
      <c r="A3" s="4" t="s">
        <v>2</v>
      </c>
      <c r="B3" s="4"/>
    </row>
    <row r="4" spans="1:12" ht="229.8" customHeight="1" outlineLevel="1" x14ac:dyDescent="0.3">
      <c r="A4" s="104" t="s">
        <v>51</v>
      </c>
      <c r="B4" s="104"/>
      <c r="C4" s="104"/>
      <c r="D4" s="104"/>
      <c r="E4" s="104"/>
      <c r="F4" s="104"/>
      <c r="G4" s="104"/>
      <c r="H4" s="104"/>
      <c r="L4" s="5"/>
    </row>
    <row r="5" spans="1:12" ht="73.8" customHeight="1" outlineLevel="1" x14ac:dyDescent="0.3">
      <c r="A5" s="105" t="s">
        <v>52</v>
      </c>
      <c r="B5" s="105"/>
      <c r="C5" s="105"/>
      <c r="D5" s="105"/>
      <c r="E5" s="105"/>
      <c r="F5" s="105"/>
      <c r="G5" s="105"/>
      <c r="H5" s="105"/>
    </row>
    <row r="6" spans="1:12" ht="36" customHeight="1" outlineLevel="1" thickBot="1" x14ac:dyDescent="0.35">
      <c r="A6" s="66" t="s">
        <v>3</v>
      </c>
      <c r="B6" s="67"/>
      <c r="C6" s="67"/>
      <c r="D6" s="67"/>
      <c r="E6" s="67"/>
      <c r="F6" s="67"/>
      <c r="G6" s="67"/>
      <c r="H6" s="67"/>
    </row>
    <row r="7" spans="1:12" ht="108.75" customHeight="1" x14ac:dyDescent="0.3">
      <c r="A7" s="68" t="s">
        <v>4</v>
      </c>
      <c r="B7" s="69" t="s">
        <v>5</v>
      </c>
      <c r="C7" s="69" t="s">
        <v>6</v>
      </c>
      <c r="D7" s="70" t="s">
        <v>7</v>
      </c>
      <c r="E7" s="69" t="s">
        <v>8</v>
      </c>
      <c r="F7" s="69" t="s">
        <v>9</v>
      </c>
      <c r="G7" s="69" t="s">
        <v>10</v>
      </c>
      <c r="H7" s="71" t="s">
        <v>11</v>
      </c>
    </row>
    <row r="8" spans="1:12" ht="12.75" customHeight="1" x14ac:dyDescent="0.3">
      <c r="A8" s="95" t="s">
        <v>47</v>
      </c>
      <c r="B8" s="96"/>
      <c r="C8" s="96"/>
      <c r="D8" s="96"/>
      <c r="E8" s="96"/>
      <c r="F8" s="96"/>
      <c r="G8" s="96"/>
      <c r="H8" s="97"/>
    </row>
    <row r="9" spans="1:12" ht="12.75" customHeight="1" x14ac:dyDescent="0.3">
      <c r="A9" s="95"/>
      <c r="B9" s="98"/>
      <c r="C9" s="96"/>
      <c r="D9" s="96"/>
      <c r="E9" s="96"/>
      <c r="F9" s="96"/>
      <c r="G9" s="96"/>
      <c r="H9" s="97"/>
    </row>
    <row r="10" spans="1:12" ht="46.5" customHeight="1" x14ac:dyDescent="0.3">
      <c r="A10" s="72">
        <v>1</v>
      </c>
      <c r="B10" s="6" t="s">
        <v>12</v>
      </c>
      <c r="C10" s="12">
        <v>1</v>
      </c>
      <c r="D10" s="7" t="s">
        <v>13</v>
      </c>
      <c r="E10" s="8"/>
      <c r="F10" s="9">
        <f t="shared" ref="F10:F15" si="0">C10*E10</f>
        <v>0</v>
      </c>
      <c r="G10" s="10">
        <v>0.19</v>
      </c>
      <c r="H10" s="73">
        <f t="shared" ref="H10:H15" si="1">F10*(1+G10)</f>
        <v>0</v>
      </c>
    </row>
    <row r="11" spans="1:12" ht="46.5" customHeight="1" x14ac:dyDescent="0.3">
      <c r="A11" s="72">
        <v>2</v>
      </c>
      <c r="B11" s="11" t="s">
        <v>14</v>
      </c>
      <c r="C11" s="12">
        <v>24</v>
      </c>
      <c r="D11" s="12" t="s">
        <v>15</v>
      </c>
      <c r="E11" s="8"/>
      <c r="F11" s="9">
        <f t="shared" si="0"/>
        <v>0</v>
      </c>
      <c r="G11" s="10">
        <v>0.19</v>
      </c>
      <c r="H11" s="73">
        <f t="shared" si="1"/>
        <v>0</v>
      </c>
    </row>
    <row r="12" spans="1:12" ht="46.5" customHeight="1" thickBot="1" x14ac:dyDescent="0.35">
      <c r="A12" s="74">
        <v>3</v>
      </c>
      <c r="B12" s="65" t="s">
        <v>16</v>
      </c>
      <c r="C12" s="12">
        <v>24</v>
      </c>
      <c r="D12" s="13" t="s">
        <v>15</v>
      </c>
      <c r="E12" s="58"/>
      <c r="F12" s="14">
        <f t="shared" si="0"/>
        <v>0</v>
      </c>
      <c r="G12" s="15">
        <v>0.19</v>
      </c>
      <c r="H12" s="75">
        <f t="shared" si="1"/>
        <v>0</v>
      </c>
    </row>
    <row r="13" spans="1:12" s="49" customFormat="1" ht="46.5" customHeight="1" x14ac:dyDescent="0.3">
      <c r="A13" s="76">
        <v>4</v>
      </c>
      <c r="B13" s="60" t="s">
        <v>48</v>
      </c>
      <c r="C13" s="12">
        <v>1</v>
      </c>
      <c r="D13" s="61" t="s">
        <v>13</v>
      </c>
      <c r="E13" s="62"/>
      <c r="F13" s="63">
        <f t="shared" si="0"/>
        <v>0</v>
      </c>
      <c r="G13" s="64">
        <v>0.19</v>
      </c>
      <c r="H13" s="77">
        <f t="shared" si="1"/>
        <v>0</v>
      </c>
    </row>
    <row r="14" spans="1:12" s="49" customFormat="1" ht="46.5" customHeight="1" x14ac:dyDescent="0.3">
      <c r="A14" s="78">
        <v>5</v>
      </c>
      <c r="B14" s="45" t="s">
        <v>45</v>
      </c>
      <c r="C14" s="12">
        <v>24</v>
      </c>
      <c r="D14" s="46" t="s">
        <v>15</v>
      </c>
      <c r="E14" s="50"/>
      <c r="F14" s="47">
        <f t="shared" si="0"/>
        <v>0</v>
      </c>
      <c r="G14" s="48">
        <v>0.19</v>
      </c>
      <c r="H14" s="79">
        <f t="shared" si="1"/>
        <v>0</v>
      </c>
    </row>
    <row r="15" spans="1:12" s="49" customFormat="1" ht="46.5" customHeight="1" x14ac:dyDescent="0.3">
      <c r="A15" s="78">
        <v>6</v>
      </c>
      <c r="B15" s="45" t="s">
        <v>46</v>
      </c>
      <c r="C15" s="12">
        <v>24</v>
      </c>
      <c r="D15" s="46" t="s">
        <v>15</v>
      </c>
      <c r="E15" s="50"/>
      <c r="F15" s="47">
        <f t="shared" si="0"/>
        <v>0</v>
      </c>
      <c r="G15" s="48">
        <v>0.19</v>
      </c>
      <c r="H15" s="79">
        <f t="shared" si="1"/>
        <v>0</v>
      </c>
    </row>
    <row r="16" spans="1:12" ht="12.75" customHeight="1" x14ac:dyDescent="0.3">
      <c r="A16" s="99" t="s">
        <v>49</v>
      </c>
      <c r="B16" s="100"/>
      <c r="C16" s="100"/>
      <c r="D16" s="100"/>
      <c r="E16" s="100"/>
      <c r="F16" s="100"/>
      <c r="G16" s="100"/>
      <c r="H16" s="101"/>
    </row>
    <row r="17" spans="1:8" ht="17.25" customHeight="1" x14ac:dyDescent="0.3">
      <c r="A17" s="102"/>
      <c r="B17" s="98"/>
      <c r="C17" s="98"/>
      <c r="D17" s="98"/>
      <c r="E17" s="98"/>
      <c r="F17" s="98"/>
      <c r="G17" s="98"/>
      <c r="H17" s="103"/>
    </row>
    <row r="18" spans="1:8" ht="30" hidden="1" customHeight="1" thickBot="1" x14ac:dyDescent="0.3">
      <c r="A18" s="80">
        <v>7</v>
      </c>
      <c r="B18" s="51" t="s">
        <v>17</v>
      </c>
      <c r="C18" s="52">
        <v>10</v>
      </c>
      <c r="D18" s="53" t="s">
        <v>18</v>
      </c>
      <c r="E18" s="54"/>
      <c r="F18" s="55">
        <f>C18*E18</f>
        <v>0</v>
      </c>
      <c r="G18" s="56">
        <v>0.19</v>
      </c>
      <c r="H18" s="81">
        <f>F18*(1+G18)</f>
        <v>0</v>
      </c>
    </row>
    <row r="19" spans="1:8" ht="30" customHeight="1" x14ac:dyDescent="0.3">
      <c r="A19" s="82" t="s">
        <v>19</v>
      </c>
      <c r="B19" s="20" t="s">
        <v>20</v>
      </c>
      <c r="C19" s="43">
        <f>500*C18</f>
        <v>5000</v>
      </c>
      <c r="D19" s="12" t="s">
        <v>21</v>
      </c>
      <c r="E19" s="8"/>
      <c r="F19" s="9">
        <f t="shared" ref="F19:F27" si="2">(C19*E19)/1000</f>
        <v>0</v>
      </c>
      <c r="G19" s="10">
        <v>0.19</v>
      </c>
      <c r="H19" s="73">
        <f t="shared" ref="H19:H27" si="3">F19*(1+G19)</f>
        <v>0</v>
      </c>
    </row>
    <row r="20" spans="1:8" ht="30" customHeight="1" x14ac:dyDescent="0.3">
      <c r="A20" s="82" t="s">
        <v>22</v>
      </c>
      <c r="B20" s="20" t="s">
        <v>23</v>
      </c>
      <c r="C20" s="43">
        <v>1680000</v>
      </c>
      <c r="D20" s="12" t="s">
        <v>21</v>
      </c>
      <c r="E20" s="8"/>
      <c r="F20" s="9">
        <f t="shared" si="2"/>
        <v>0</v>
      </c>
      <c r="G20" s="10">
        <v>0.19</v>
      </c>
      <c r="H20" s="73">
        <f t="shared" si="3"/>
        <v>0</v>
      </c>
    </row>
    <row r="21" spans="1:8" ht="30" customHeight="1" thickBot="1" x14ac:dyDescent="0.35">
      <c r="A21" s="83" t="s">
        <v>24</v>
      </c>
      <c r="B21" s="21" t="s">
        <v>25</v>
      </c>
      <c r="C21" s="44">
        <v>1320000</v>
      </c>
      <c r="D21" s="13" t="s">
        <v>21</v>
      </c>
      <c r="E21" s="58"/>
      <c r="F21" s="14">
        <f t="shared" si="2"/>
        <v>0</v>
      </c>
      <c r="G21" s="15">
        <v>0.19</v>
      </c>
      <c r="H21" s="75">
        <f t="shared" si="3"/>
        <v>0</v>
      </c>
    </row>
    <row r="22" spans="1:8" ht="30" customHeight="1" x14ac:dyDescent="0.3">
      <c r="A22" s="84" t="s">
        <v>26</v>
      </c>
      <c r="B22" s="16" t="s">
        <v>27</v>
      </c>
      <c r="C22" s="42">
        <f>(C19+C20+C21)-(C23+C25)</f>
        <v>2860000</v>
      </c>
      <c r="D22" s="17" t="s">
        <v>21</v>
      </c>
      <c r="E22" s="59"/>
      <c r="F22" s="18">
        <f t="shared" si="2"/>
        <v>0</v>
      </c>
      <c r="G22" s="19">
        <v>0.19</v>
      </c>
      <c r="H22" s="85">
        <f t="shared" si="3"/>
        <v>0</v>
      </c>
    </row>
    <row r="23" spans="1:8" ht="30" customHeight="1" x14ac:dyDescent="0.3">
      <c r="A23" s="82" t="s">
        <v>28</v>
      </c>
      <c r="B23" s="20" t="s">
        <v>29</v>
      </c>
      <c r="C23" s="43">
        <f>C19</f>
        <v>5000</v>
      </c>
      <c r="D23" s="12" t="s">
        <v>21</v>
      </c>
      <c r="E23" s="8"/>
      <c r="F23" s="9">
        <f t="shared" si="2"/>
        <v>0</v>
      </c>
      <c r="G23" s="10">
        <v>0.19</v>
      </c>
      <c r="H23" s="73">
        <f t="shared" si="3"/>
        <v>0</v>
      </c>
    </row>
    <row r="24" spans="1:8" ht="30" customHeight="1" thickBot="1" x14ac:dyDescent="0.35">
      <c r="A24" s="83" t="s">
        <v>30</v>
      </c>
      <c r="B24" s="21" t="s">
        <v>31</v>
      </c>
      <c r="C24" s="44">
        <f>C22*0.1</f>
        <v>286000</v>
      </c>
      <c r="D24" s="13" t="s">
        <v>21</v>
      </c>
      <c r="E24" s="58"/>
      <c r="F24" s="14">
        <f t="shared" si="2"/>
        <v>0</v>
      </c>
      <c r="G24" s="15">
        <v>0.19</v>
      </c>
      <c r="H24" s="75">
        <f t="shared" si="3"/>
        <v>0</v>
      </c>
    </row>
    <row r="25" spans="1:8" ht="30" customHeight="1" x14ac:dyDescent="0.3">
      <c r="A25" s="84" t="s">
        <v>32</v>
      </c>
      <c r="B25" s="16" t="s">
        <v>33</v>
      </c>
      <c r="C25" s="42">
        <v>140000</v>
      </c>
      <c r="D25" s="17" t="s">
        <v>21</v>
      </c>
      <c r="E25" s="59"/>
      <c r="F25" s="18">
        <f t="shared" si="2"/>
        <v>0</v>
      </c>
      <c r="G25" s="19">
        <v>0.19</v>
      </c>
      <c r="H25" s="85">
        <f t="shared" si="3"/>
        <v>0</v>
      </c>
    </row>
    <row r="26" spans="1:8" ht="30" customHeight="1" x14ac:dyDescent="0.3">
      <c r="A26" s="82" t="s">
        <v>34</v>
      </c>
      <c r="B26" s="20" t="s">
        <v>35</v>
      </c>
      <c r="C26" s="43">
        <f>C25</f>
        <v>140000</v>
      </c>
      <c r="D26" s="12" t="s">
        <v>21</v>
      </c>
      <c r="E26" s="8"/>
      <c r="F26" s="9">
        <f t="shared" si="2"/>
        <v>0</v>
      </c>
      <c r="G26" s="10">
        <v>0.19</v>
      </c>
      <c r="H26" s="73">
        <f t="shared" si="3"/>
        <v>0</v>
      </c>
    </row>
    <row r="27" spans="1:8" ht="30" customHeight="1" thickBot="1" x14ac:dyDescent="0.35">
      <c r="A27" s="86">
        <v>10</v>
      </c>
      <c r="B27" s="87" t="s">
        <v>36</v>
      </c>
      <c r="C27" s="88">
        <v>500</v>
      </c>
      <c r="D27" s="89" t="s">
        <v>21</v>
      </c>
      <c r="E27" s="90"/>
      <c r="F27" s="91">
        <f t="shared" si="2"/>
        <v>0</v>
      </c>
      <c r="G27" s="92">
        <v>0.19</v>
      </c>
      <c r="H27" s="93">
        <f t="shared" si="3"/>
        <v>0</v>
      </c>
    </row>
    <row r="28" spans="1:8" ht="12.75" customHeight="1" x14ac:dyDescent="0.3">
      <c r="A28" s="22"/>
      <c r="B28" s="23"/>
      <c r="C28" s="24"/>
      <c r="D28" s="25"/>
      <c r="E28" s="26"/>
      <c r="F28" s="26"/>
      <c r="G28" s="25"/>
      <c r="H28" s="26"/>
    </row>
    <row r="29" spans="1:8" ht="15.6" x14ac:dyDescent="0.3">
      <c r="A29" s="106" t="s">
        <v>37</v>
      </c>
      <c r="B29" s="106"/>
      <c r="C29" s="106"/>
      <c r="D29" s="25"/>
      <c r="E29" s="25"/>
      <c r="F29" s="25"/>
      <c r="G29" s="25"/>
      <c r="H29" s="25"/>
    </row>
    <row r="30" spans="1:8" ht="12.75" customHeight="1" thickBot="1" x14ac:dyDescent="0.35">
      <c r="A30" s="22"/>
      <c r="B30" s="23"/>
      <c r="C30" s="25"/>
      <c r="D30" s="25"/>
      <c r="E30" s="25"/>
      <c r="F30" s="25"/>
      <c r="G30" s="25"/>
      <c r="H30" s="25"/>
    </row>
    <row r="31" spans="1:8" ht="27.75" customHeight="1" thickBot="1" x14ac:dyDescent="0.35">
      <c r="A31" s="27"/>
      <c r="B31" s="28" t="s">
        <v>38</v>
      </c>
      <c r="C31" s="25"/>
      <c r="D31" s="25"/>
      <c r="E31" s="25"/>
      <c r="F31" s="29">
        <f>SUM(F10:F15,F19:F27)</f>
        <v>0</v>
      </c>
      <c r="G31" s="25"/>
      <c r="H31" s="25"/>
    </row>
    <row r="32" spans="1:8" ht="27.75" customHeight="1" thickBot="1" x14ac:dyDescent="0.35">
      <c r="A32" s="27"/>
      <c r="B32" s="28" t="s">
        <v>39</v>
      </c>
      <c r="C32" s="25"/>
      <c r="D32" s="25"/>
      <c r="E32" s="25"/>
      <c r="F32" s="25"/>
      <c r="G32" s="25"/>
      <c r="H32" s="29">
        <f>SUM(H10:H15,H19:H27)</f>
        <v>0</v>
      </c>
    </row>
    <row r="33" spans="1:10" ht="32.4" customHeight="1" thickBot="1" x14ac:dyDescent="0.35">
      <c r="A33" s="27"/>
      <c r="B33" s="30" t="s">
        <v>40</v>
      </c>
      <c r="C33" s="25"/>
      <c r="D33" s="25"/>
      <c r="E33" s="25"/>
      <c r="F33" s="25"/>
      <c r="G33" s="25"/>
      <c r="H33" s="31">
        <f>(H32)*(100-A39)/100</f>
        <v>0</v>
      </c>
    </row>
    <row r="34" spans="1:10" ht="12.75" customHeight="1" x14ac:dyDescent="0.3">
      <c r="A34" s="27"/>
      <c r="B34" s="32"/>
      <c r="C34" s="25"/>
      <c r="D34" s="25"/>
      <c r="E34" s="25"/>
      <c r="F34" s="25"/>
      <c r="G34" s="25"/>
      <c r="H34" s="33"/>
    </row>
    <row r="35" spans="1:10" ht="22.8" customHeight="1" x14ac:dyDescent="0.3">
      <c r="A35" s="106" t="s">
        <v>53</v>
      </c>
      <c r="B35" s="106"/>
      <c r="C35" s="106"/>
      <c r="D35" s="25"/>
      <c r="E35" s="25"/>
      <c r="F35" s="25"/>
      <c r="G35" s="25"/>
      <c r="H35" s="33"/>
    </row>
    <row r="36" spans="1:10" ht="12.75" customHeight="1" x14ac:dyDescent="0.3">
      <c r="A36" s="4"/>
      <c r="B36" s="4"/>
      <c r="C36" s="4"/>
      <c r="D36" s="25"/>
      <c r="E36" s="25"/>
      <c r="F36" s="25"/>
      <c r="G36" s="25"/>
      <c r="H36" s="33"/>
    </row>
    <row r="37" spans="1:10" x14ac:dyDescent="0.3">
      <c r="A37" s="107" t="s">
        <v>41</v>
      </c>
      <c r="B37" s="107"/>
      <c r="C37" s="107"/>
      <c r="D37" s="107"/>
      <c r="E37" s="107"/>
      <c r="F37" s="107"/>
      <c r="G37" s="107"/>
      <c r="H37" s="107"/>
    </row>
    <row r="38" spans="1:10" ht="30" customHeight="1" thickBot="1" x14ac:dyDescent="0.35">
      <c r="A38" s="108" t="s">
        <v>42</v>
      </c>
      <c r="B38" s="108"/>
      <c r="C38" s="108"/>
      <c r="D38" s="108"/>
      <c r="E38" s="108"/>
      <c r="F38" s="108"/>
      <c r="G38" s="108"/>
      <c r="H38" s="108"/>
    </row>
    <row r="39" spans="1:10" ht="15" thickBot="1" x14ac:dyDescent="0.35">
      <c r="A39" s="34"/>
      <c r="B39" s="35" t="s">
        <v>43</v>
      </c>
      <c r="C39" s="36"/>
      <c r="D39" s="36"/>
      <c r="F39" s="37"/>
      <c r="H39" s="36"/>
      <c r="J39" s="41"/>
    </row>
    <row r="40" spans="1:10" ht="15" thickBot="1" x14ac:dyDescent="0.35">
      <c r="A40" s="34"/>
      <c r="B40" s="38" t="s">
        <v>44</v>
      </c>
      <c r="C40" s="39"/>
    </row>
    <row r="41" spans="1:10" x14ac:dyDescent="0.3">
      <c r="A41" s="57"/>
      <c r="B41" s="38"/>
      <c r="C41" s="39"/>
    </row>
    <row r="42" spans="1:10" ht="18" customHeight="1" x14ac:dyDescent="0.3">
      <c r="A42" s="107" t="s">
        <v>50</v>
      </c>
      <c r="B42" s="107"/>
      <c r="C42" s="107"/>
      <c r="D42" s="107"/>
      <c r="E42" s="107"/>
      <c r="F42" s="107"/>
      <c r="G42" s="107"/>
      <c r="H42" s="107"/>
    </row>
    <row r="43" spans="1:10" x14ac:dyDescent="0.3">
      <c r="A43" s="108"/>
      <c r="B43" s="108"/>
      <c r="C43" s="108"/>
      <c r="D43" s="108"/>
      <c r="E43" s="108"/>
      <c r="F43" s="108"/>
      <c r="G43" s="108"/>
      <c r="H43" s="108"/>
    </row>
    <row r="44" spans="1:10" x14ac:dyDescent="0.3">
      <c r="A44" s="108"/>
      <c r="B44" s="108"/>
      <c r="C44" s="108"/>
      <c r="D44" s="108"/>
      <c r="E44" s="108"/>
      <c r="F44" s="108"/>
      <c r="G44" s="108"/>
      <c r="H44" s="108"/>
    </row>
    <row r="45" spans="1:10" ht="15" customHeight="1" x14ac:dyDescent="0.3">
      <c r="A45" s="105"/>
      <c r="B45" s="105"/>
      <c r="C45" s="105"/>
      <c r="D45" s="105"/>
      <c r="E45" s="105"/>
      <c r="F45" s="105"/>
      <c r="G45" s="105"/>
      <c r="H45" s="105"/>
    </row>
    <row r="46" spans="1:10" x14ac:dyDescent="0.3">
      <c r="A46" s="105"/>
      <c r="B46" s="105"/>
      <c r="C46" s="105"/>
      <c r="D46" s="105"/>
      <c r="E46" s="105"/>
      <c r="F46" s="105"/>
      <c r="G46" s="105"/>
      <c r="H46" s="105"/>
    </row>
    <row r="47" spans="1:10" x14ac:dyDescent="0.3">
      <c r="A47" s="40"/>
    </row>
    <row r="50" ht="48" customHeight="1" x14ac:dyDescent="0.3"/>
  </sheetData>
  <sheetProtection algorithmName="SHA-512" hashValue="MBJwRaOJK32c4FBjNyUlXk+8ATMiYdMFtu46TSJ/xFEAszpE62+KgNaVZXBNkNruuElM0hyWqaazgPNnPchEEw==" saltValue="hNKbnXRiyrgWLrssiixQ/A==" spinCount="100000" sheet="1" objects="1" scenarios="1"/>
  <protectedRanges>
    <protectedRange sqref="F2 E10:E15 E19:E27" name="Bereich1"/>
  </protectedRanges>
  <mergeCells count="12">
    <mergeCell ref="A29:C29"/>
    <mergeCell ref="A45:H46"/>
    <mergeCell ref="A35:C35"/>
    <mergeCell ref="A37:H37"/>
    <mergeCell ref="A38:H38"/>
    <mergeCell ref="A43:H44"/>
    <mergeCell ref="A42:H42"/>
    <mergeCell ref="F2:H2"/>
    <mergeCell ref="A8:H9"/>
    <mergeCell ref="A16:H17"/>
    <mergeCell ref="A4:H4"/>
    <mergeCell ref="A5:H5"/>
  </mergeCells>
  <dataValidations disablePrompts="1" count="1">
    <dataValidation type="custom" errorStyle="information" showInputMessage="1" showErrorMessage="1" errorTitle="Achtung" error="Skontofristen unter 14 Tagen können nicht berücksichtigt werden" sqref="A40:A41" xr:uid="{37CA844A-09BC-485C-B385-363CD08F28AC}">
      <formula1>A40&gt;13.9</formula1>
    </dataValidation>
  </dataValidations>
  <pageMargins left="0.70866141732283472" right="0.70866141732283472" top="0.78740157480314965" bottom="0.78740157480314965" header="0.31496062992125984" footer="0.31496062992125984"/>
  <pageSetup paperSize="9" scale="7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Projektbibliothek Dokument" ma:contentTypeID="0x010100E65520829C044D71A30CF51927CFE11900476E845C07492E4D98BD17C8BF724CB5" ma:contentTypeVersion="0" ma:contentTypeDescription="" ma:contentTypeScope="" ma:versionID="b015e953170ec9c75a3c8e40ac3c2cc3">
  <xsd:schema xmlns:xsd="http://www.w3.org/2001/XMLSchema" xmlns:xs="http://www.w3.org/2001/XMLSchema" xmlns:p="http://schemas.microsoft.com/office/2006/metadata/properties" xmlns:ns2="f18553e4-0ef6-4dd1-9e08-53b2286d7b98" xmlns:ns3="0EB15A44-C1BB-4771-A7CC-BBBD69637438" targetNamespace="http://schemas.microsoft.com/office/2006/metadata/properties" ma:root="true" ma:fieldsID="aeb99c074eb4a7cc530c6fd6df8e9bc4" ns2:_="" ns3:_="">
    <xsd:import namespace="f18553e4-0ef6-4dd1-9e08-53b2286d7b98"/>
    <xsd:import namespace="0EB15A44-C1BB-4771-A7CC-BBBD69637438"/>
    <xsd:element name="properties">
      <xsd:complexType>
        <xsd:sequence>
          <xsd:element name="documentManagement">
            <xsd:complexType>
              <xsd:all>
                <xsd:element ref="ns2:Vgv_Phase" minOccurs="0"/>
                <xsd:element ref="ns3:Vgv_Them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8553e4-0ef6-4dd1-9e08-53b2286d7b98" elementFormDefault="qualified">
    <xsd:import namespace="http://schemas.microsoft.com/office/2006/documentManagement/types"/>
    <xsd:import namespace="http://schemas.microsoft.com/office/infopath/2007/PartnerControls"/>
    <xsd:element name="Vgv_Phase" ma:index="8" nillable="true" ma:displayName="Phase" ma:format="Dropdown" ma:internalName="Vgv_Phase">
      <xsd:simpleType>
        <xsd:restriction base="dms:Choice">
          <xsd:enumeration value="1 Markterkundung"/>
          <xsd:enumeration value="2 Vorbereitung Vergabeverfahren"/>
          <xsd:enumeration value="3 Marktansprache"/>
          <xsd:enumeration value="4 Wertung + Zuschlag"/>
        </xsd:restriction>
      </xsd:simpleType>
    </xsd:element>
  </xsd:schema>
  <xsd:schema xmlns:xsd="http://www.w3.org/2001/XMLSchema" xmlns:xs="http://www.w3.org/2001/XMLSchema" xmlns:dms="http://schemas.microsoft.com/office/2006/documentManagement/types" xmlns:pc="http://schemas.microsoft.com/office/infopath/2007/PartnerControls" targetNamespace="0EB15A44-C1BB-4771-A7CC-BBBD69637438" elementFormDefault="qualified">
    <xsd:import namespace="http://schemas.microsoft.com/office/2006/documentManagement/types"/>
    <xsd:import namespace="http://schemas.microsoft.com/office/infopath/2007/PartnerControls"/>
    <xsd:element name="Vgv_Thema" ma:index="9" nillable="true" ma:displayName="Thema" ma:format="Dropdown" ma:internalName="Thema">
      <xsd:simpleType>
        <xsd:restriction base="dms:Choic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gv_Phase xmlns="f18553e4-0ef6-4dd1-9e08-53b2286d7b98">3 Marktansprache</Vgv_Phase>
    <Vgv_Thema xmlns="0EB15A44-C1BB-4771-A7CC-BBBD69637438" xsi:nil="true"/>
  </documentManagement>
</p:properties>
</file>

<file path=customXml/itemProps1.xml><?xml version="1.0" encoding="utf-8"?>
<ds:datastoreItem xmlns:ds="http://schemas.openxmlformats.org/officeDocument/2006/customXml" ds:itemID="{03345C52-FBB6-4F73-AB68-B00C55925091}">
  <ds:schemaRefs>
    <ds:schemaRef ds:uri="http://schemas.microsoft.com/sharepoint/v3/contenttype/forms"/>
  </ds:schemaRefs>
</ds:datastoreItem>
</file>

<file path=customXml/itemProps2.xml><?xml version="1.0" encoding="utf-8"?>
<ds:datastoreItem xmlns:ds="http://schemas.openxmlformats.org/officeDocument/2006/customXml" ds:itemID="{D96611AC-3BB1-430D-83E8-8FC10E0197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8553e4-0ef6-4dd1-9e08-53b2286d7b98"/>
    <ds:schemaRef ds:uri="0EB15A44-C1BB-4771-A7CC-BBBD696374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FFE85A-FC63-489C-8A70-E0A720BCAF06}">
  <ds:schemaRefs>
    <ds:schemaRef ds:uri="http://purl.org/dc/elements/1.1/"/>
    <ds:schemaRef ds:uri="f18553e4-0ef6-4dd1-9e08-53b2286d7b98"/>
    <ds:schemaRef ds:uri="http://schemas.microsoft.com/office/infopath/2007/PartnerControls"/>
    <ds:schemaRef ds:uri="http://schemas.openxmlformats.org/package/2006/metadata/core-properties"/>
    <ds:schemaRef ds:uri="http://schemas.microsoft.com/office/2006/documentManagement/types"/>
    <ds:schemaRef ds:uri="0EB15A44-C1BB-4771-A7CC-BBBD69637438"/>
    <ds:schemaRef ds:uri="http://purl.org/dc/terms/"/>
    <ds:schemaRef ds:uri="http://schemas.microsoft.com/office/2006/metadata/properties"/>
    <ds:schemaRef ds:uri="http://www.w3.org/XML/1998/namespace"/>
    <ds:schemaRef ds:uri="http://purl.org/dc/dcmitype/"/>
  </ds:schemaRefs>
</ds:datastoreItem>
</file>

<file path=docMetadata/LabelInfo.xml><?xml version="1.0" encoding="utf-8"?>
<clbl:labelList xmlns:clbl="http://schemas.microsoft.com/office/2020/mipLabelMetadata">
  <clbl:label id="{a48f69af-3265-4c12-b1e3-f63a8696e71d}" enabled="1" method="Standard" siteId="{777634b8-6549-48dd-89f9-71c677fea243}"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A1</vt:lpstr>
    </vt:vector>
  </TitlesOfParts>
  <Manager/>
  <Company>Techniker Krankenkasse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Hartmann, Sven</dc:creator>
  <cp:keywords/>
  <dc:description/>
  <cp:lastModifiedBy>Hartmann, Sven</cp:lastModifiedBy>
  <cp:revision/>
  <dcterms:created xsi:type="dcterms:W3CDTF">2026-02-23T07:50:48Z</dcterms:created>
  <dcterms:modified xsi:type="dcterms:W3CDTF">2026-08-13T06:46:52Z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0x010100E65520829C044D71A30CF51927CFE11900476E845C07492E4D98BD17C8BF724CB5</vt:lpwstr>
  </property>
</Properties>
</file>