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N:\03_Beschaffungen &amp; Nachträge\2026 Alle Vorgänge\26-09280 Erwerb und Stilllegung CO2-Emissionszertifikate II\040_Vergabeunterlagen\"/>
    </mc:Choice>
  </mc:AlternateContent>
  <xr:revisionPtr revIDLastSave="0" documentId="8_{0708B802-5319-4C97-8289-06D8A0B58C41}" xr6:coauthVersionLast="47" xr6:coauthVersionMax="47" xr10:uidLastSave="{00000000-0000-0000-0000-000000000000}"/>
  <bookViews>
    <workbookView xWindow="20316" yWindow="204" windowWidth="20976" windowHeight="16176" xr2:uid="{00000000-000D-0000-FFFF-FFFF00000000}"/>
  </bookViews>
  <sheets>
    <sheet name="A1 - Preisblatt" sheetId="1" r:id="rId1"/>
  </sheets>
  <definedNames>
    <definedName name="_xlnm.Print_Area" localSheetId="0">'A1 - Preisblatt'!$B$1:$G$31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1" l="1"/>
  <c r="G11" i="1"/>
  <c r="G26" i="1" l="1"/>
  <c r="G27" i="1" s="1"/>
  <c r="G29" i="1" s="1"/>
</calcChain>
</file>

<file path=xl/sharedStrings.xml><?xml version="1.0" encoding="utf-8"?>
<sst xmlns="http://schemas.openxmlformats.org/spreadsheetml/2006/main" count="41" uniqueCount="34">
  <si>
    <t>Anlage A1</t>
  </si>
  <si>
    <t>Preisblatt</t>
  </si>
  <si>
    <t>1. Ausfüllhinweise zu den Preisangaben</t>
  </si>
  <si>
    <t>2. Preisangaben</t>
  </si>
  <si>
    <t>Pos.</t>
  </si>
  <si>
    <t>Bezeichnung</t>
  </si>
  <si>
    <t>Einheit</t>
  </si>
  <si>
    <t>1.</t>
  </si>
  <si>
    <t>3. Zahlungsbedingungen</t>
  </si>
  <si>
    <t>4. Angebotsvergleichspreis</t>
  </si>
  <si>
    <t>zzgl. gesetzl. USt.* in €</t>
  </si>
  <si>
    <t>*HINWEIS: Für die Ermittlung des Angebotsvergleichspreises wird von einem USt.-Satz von 19% ausgegangen. Während der Vertragslaufzeit wird die USt. mit dem jeweils zum Zeitpunkt der Leistungserbringung gesetzlich gültigen Satz berechnet.</t>
  </si>
  <si>
    <t>Tonne</t>
  </si>
  <si>
    <t>1.1.</t>
  </si>
  <si>
    <t>1.2.</t>
  </si>
  <si>
    <t>1.3.</t>
  </si>
  <si>
    <t>1.4.</t>
  </si>
  <si>
    <t>1.5.</t>
  </si>
  <si>
    <r>
      <rPr>
        <b/>
        <u/>
        <sz val="12"/>
        <rFont val="Arial"/>
        <family val="2"/>
      </rPr>
      <t>Angebotsvergleichspreis</t>
    </r>
    <r>
      <rPr>
        <b/>
        <sz val="12"/>
        <rFont val="Arial"/>
        <family val="2"/>
      </rPr>
      <t xml:space="preserve"> inkl. USt. in €</t>
    </r>
  </si>
  <si>
    <t xml:space="preserve">Rechnungen sind 10 Tage nach Erhalt einer prüfbaren Rechnung zur Zahlung fällig. </t>
  </si>
  <si>
    <t>Projekttitel:</t>
  </si>
  <si>
    <t>Gesamt</t>
  </si>
  <si>
    <t xml:space="preserve">Gesamtpreis für die Gesamtmenge in EUR
exkl. USt.
</t>
  </si>
  <si>
    <t xml:space="preserve">Projekttitel: </t>
  </si>
  <si>
    <t>Gesamtpreis für die Gesamtmenge in EUR exkl. USt.</t>
  </si>
  <si>
    <t>Einzelpreis exkl. USt. in EUR pro Tonne, max. 2 Nachkommastellen</t>
  </si>
  <si>
    <t>Gesamtmenge in Tonne für 2025,
pro Projekt mind. 6.000 und max. 15.000, außer PoA, FELD GRÜN= Anforderung erfüllt, FELD ROT= Anforderung nicht erfüllt</t>
  </si>
  <si>
    <t>Kontrollfeld Gesamtmenge (Grün=OK)</t>
  </si>
  <si>
    <t>1.6.</t>
  </si>
  <si>
    <r>
      <rPr>
        <b/>
        <sz val="10"/>
        <color theme="1"/>
        <rFont val="Arial"/>
        <family val="2"/>
      </rPr>
      <t>PoA</t>
    </r>
    <r>
      <rPr>
        <sz val="10"/>
        <color theme="1"/>
        <rFont val="Arial"/>
        <family val="2"/>
      </rPr>
      <t xml:space="preserve"> Projekttitel:</t>
    </r>
  </si>
  <si>
    <r>
      <rPr>
        <b/>
        <sz val="10"/>
        <color theme="1"/>
        <rFont val="Arial"/>
        <family val="2"/>
      </rPr>
      <t xml:space="preserve">PoA </t>
    </r>
    <r>
      <rPr>
        <sz val="10"/>
        <color theme="1"/>
        <rFont val="Arial"/>
        <family val="2"/>
      </rPr>
      <t>Projekttitel:</t>
    </r>
  </si>
  <si>
    <t>Bieter/Bietergemeinschaft:</t>
  </si>
  <si>
    <r>
      <rPr>
        <b/>
        <sz val="10"/>
        <rFont val="Arial"/>
        <family val="2"/>
      </rPr>
      <t>Hinweise:</t>
    </r>
    <r>
      <rPr>
        <sz val="10"/>
        <rFont val="Arial"/>
        <family val="2"/>
      </rPr>
      <t xml:space="preserve">
• Je Projekt müssen mind. 6.000 Gutschriften angeboten werden. 
• Bei angebotenen Gutschriften, welche aus einem Projekt des programmatischen Ansatzes (Programme of Activities, kurz PoA) stammen, verringert sich die Anforderung an die angebotene Mindestmenge auf 1.000 Gutschriften, es können max. 2 PoA Projekte angeboten werden
• Maximal können 15.000 Gutschriften aus einem Projekt angeboten werden.</t>
    </r>
  </si>
  <si>
    <r>
      <t xml:space="preserve">In die nachfolgende Tabelle sind die für die Ausführung der unten genannten Leistungen geltenden Preise einzutragen. Eintragungen sind </t>
    </r>
    <r>
      <rPr>
        <u/>
        <sz val="10"/>
        <rFont val="Arial"/>
        <family val="2"/>
      </rPr>
      <t>nur in den blauen Feldern</t>
    </r>
    <r>
      <rPr>
        <sz val="10"/>
        <rFont val="Arial"/>
        <family val="2"/>
      </rPr>
      <t xml:space="preserve"> vorzunehmen.
Der eingetragene Einzelpreis gilt für die maximale Vertragslaufzeit (12 Monate ab Zuschlag) und versteht sich als Endpreis für die jeweils vollständige Leistung gemäß den Vertragsunterlagen sowie für alle Leistungen, die in den Vertragsunterlagen im Einzelnen nicht aufgeführt sind, jedoch für die vollständige und ordnungsgemäße Leistungserbringung erforderlich sind. Dazu zählen insbesondere Reservierungsgebühren.
Der Einzelpreis ist in Euro (€) einzutragen und auf zwei Nachkommastellen kaufmännisch zu runden. Die Umsatzsteuer (USt.) wird mit dem jeweils zum Zeitpunkt der Leistungserbringung gesetzlich gültigen Satz berechnet.
</t>
    </r>
    <r>
      <rPr>
        <b/>
        <sz val="10"/>
        <rFont val="Arial"/>
        <family val="2"/>
      </rPr>
      <t>Es sind die für die Erreichung der Gesamtmenge benötigten (blau markierten) Positionen in der Tabelle unter Ziffer 2. mit der Tonnage je Projekt (Pos. 1.1 - 1.6) zu versehen, zudem sind die geforderten Eintragungen (Projekttitel) vorzunehmen. Insbesondere die Angabe von Preisspannen, das Hinzusetzen, Ändern, Streichen oder Freilassen von angebotenen Preispositionen kann ggf. zwingend zum Ausschluss des Angebotes führen. Projektpositionen, die nicht angeboten werden, sind freizulassen.</t>
    </r>
    <r>
      <rPr>
        <sz val="10"/>
        <rFont val="Arial"/>
        <family val="2"/>
      </rPr>
      <t xml:space="preserve">
Der aus dem Einzelpreis zzgl. USt. gebildete Angebotsvergleichspreis wird für die Angebotswertung herangezogen, vgl. Ziffer 10 der Bewerbungsbedingungen (Anhang C der Aufforderung zur Abgabe von Angeboten). Maßgeblich für die spätere Abrechnung ist der Preis pro Tonne für 2025 (F11).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</si>
</sst>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u/>
      <sz val="10"/>
      <name val="Arial"/>
      <family val="2"/>
    </font>
    <font>
      <sz val="10"/>
      <color rgb="FF0070C0"/>
      <name val="Arial"/>
      <family val="2"/>
    </font>
    <font>
      <sz val="9"/>
      <name val="Arial"/>
      <family val="2"/>
    </font>
    <font>
      <sz val="10"/>
      <color rgb="FFFF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79998168889431442"/>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2" fillId="0" borderId="0" xfId="0" applyFont="1" applyProtection="1"/>
    <xf numFmtId="0" fontId="0" fillId="0" borderId="0" xfId="0" applyProtection="1"/>
    <xf numFmtId="0" fontId="3" fillId="0" borderId="0" xfId="0" applyFont="1" applyProtection="1"/>
    <xf numFmtId="0" fontId="0" fillId="0" borderId="0" xfId="0" applyAlignment="1" applyProtection="1">
      <alignment vertical="center"/>
    </xf>
    <xf numFmtId="0" fontId="8" fillId="3" borderId="1"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8" fillId="0" borderId="0" xfId="0" applyFont="1" applyProtection="1"/>
    <xf numFmtId="0" fontId="6" fillId="0" borderId="0" xfId="0" applyFont="1" applyAlignment="1" applyProtection="1">
      <alignment horizontal="left" vertical="center" wrapText="1"/>
    </xf>
    <xf numFmtId="0" fontId="13" fillId="0" borderId="0" xfId="0" applyFont="1" applyAlignment="1" applyProtection="1">
      <alignment vertical="center" wrapText="1"/>
    </xf>
    <xf numFmtId="0" fontId="6" fillId="0" borderId="0" xfId="0" applyFont="1" applyAlignment="1" applyProtection="1">
      <alignment horizontal="left" vertical="top" wrapText="1"/>
    </xf>
    <xf numFmtId="0" fontId="11" fillId="0" borderId="0" xfId="0" applyFont="1" applyAlignment="1" applyProtection="1">
      <alignment horizontal="center" vertical="top" wrapText="1"/>
    </xf>
    <xf numFmtId="0" fontId="8" fillId="0" borderId="0" xfId="0" applyFont="1" applyAlignment="1" applyProtection="1">
      <alignment vertical="center"/>
    </xf>
    <xf numFmtId="0" fontId="11" fillId="0" borderId="0" xfId="0" applyFont="1" applyAlignment="1" applyProtection="1">
      <alignment horizontal="center" vertical="top"/>
    </xf>
    <xf numFmtId="0" fontId="11" fillId="0" borderId="11" xfId="0" applyFont="1" applyBorder="1" applyAlignment="1" applyProtection="1">
      <alignment horizontal="center" vertical="top"/>
    </xf>
    <xf numFmtId="0" fontId="2" fillId="2" borderId="18" xfId="0" applyFont="1" applyFill="1" applyBorder="1" applyAlignment="1" applyProtection="1">
      <alignment horizontal="left" vertical="top"/>
    </xf>
    <xf numFmtId="0" fontId="2" fillId="2" borderId="19" xfId="0" applyFont="1" applyFill="1" applyBorder="1" applyAlignment="1" applyProtection="1">
      <alignment horizontal="left" vertical="top"/>
    </xf>
    <xf numFmtId="0" fontId="7" fillId="2" borderId="19" xfId="0" applyFont="1" applyFill="1" applyBorder="1" applyAlignment="1" applyProtection="1">
      <alignment horizontal="center" vertical="top" wrapText="1"/>
    </xf>
    <xf numFmtId="0" fontId="7" fillId="2" borderId="18" xfId="0" applyFont="1" applyFill="1" applyBorder="1" applyAlignment="1" applyProtection="1">
      <alignment horizontal="center" vertical="top" wrapText="1"/>
    </xf>
    <xf numFmtId="0" fontId="7" fillId="2" borderId="6" xfId="0" applyFont="1" applyFill="1" applyBorder="1" applyAlignment="1" applyProtection="1">
      <alignment horizontal="center" vertical="top" wrapText="1"/>
    </xf>
    <xf numFmtId="0" fontId="0" fillId="0" borderId="0" xfId="0" applyAlignment="1" applyProtection="1">
      <alignment horizontal="left" vertical="center"/>
    </xf>
    <xf numFmtId="2" fontId="2" fillId="6" borderId="23" xfId="0" applyNumberFormat="1" applyFont="1" applyFill="1" applyBorder="1" applyAlignment="1" applyProtection="1">
      <alignment vertical="center"/>
    </xf>
    <xf numFmtId="0" fontId="0" fillId="6" borderId="24" xfId="0" applyFill="1" applyBorder="1" applyAlignment="1" applyProtection="1">
      <alignment vertical="center" wrapText="1"/>
    </xf>
    <xf numFmtId="0" fontId="6" fillId="6" borderId="24" xfId="0" applyFont="1" applyFill="1" applyBorder="1" applyAlignment="1" applyProtection="1">
      <alignment horizontal="center" vertical="center" wrapText="1"/>
    </xf>
    <xf numFmtId="3" fontId="2" fillId="6" borderId="25" xfId="0" applyNumberFormat="1" applyFont="1" applyFill="1" applyBorder="1" applyAlignment="1" applyProtection="1">
      <alignment horizontal="center" vertical="center"/>
    </xf>
    <xf numFmtId="164" fontId="2" fillId="3" borderId="22" xfId="0" applyNumberFormat="1" applyFont="1" applyFill="1" applyBorder="1" applyAlignment="1" applyProtection="1">
      <alignment horizontal="center" vertical="center"/>
    </xf>
    <xf numFmtId="164" fontId="2" fillId="6" borderId="20" xfId="0" applyNumberFormat="1" applyFont="1" applyFill="1" applyBorder="1" applyAlignment="1" applyProtection="1">
      <alignment vertical="center"/>
    </xf>
    <xf numFmtId="2" fontId="0" fillId="0" borderId="26" xfId="0" applyNumberFormat="1" applyBorder="1" applyAlignment="1" applyProtection="1">
      <alignment vertical="center"/>
    </xf>
    <xf numFmtId="0" fontId="0" fillId="3" borderId="4" xfId="0" applyFill="1" applyBorder="1" applyAlignment="1" applyProtection="1">
      <alignment vertical="center" wrapText="1"/>
    </xf>
    <xf numFmtId="0" fontId="6" fillId="0" borderId="4" xfId="0" applyFont="1" applyBorder="1" applyAlignment="1" applyProtection="1">
      <alignment horizontal="center" vertical="center" wrapText="1"/>
    </xf>
    <xf numFmtId="3" fontId="0" fillId="3" borderId="5" xfId="0" applyNumberFormat="1" applyFill="1" applyBorder="1" applyAlignment="1" applyProtection="1">
      <alignment horizontal="center" vertical="center"/>
    </xf>
    <xf numFmtId="0" fontId="15" fillId="0" borderId="0" xfId="0" applyFont="1" applyProtection="1"/>
    <xf numFmtId="2" fontId="0" fillId="0" borderId="14" xfId="0" applyNumberFormat="1" applyBorder="1" applyAlignment="1" applyProtection="1">
      <alignment vertical="center"/>
    </xf>
    <xf numFmtId="0" fontId="0" fillId="3" borderId="15" xfId="0" applyFill="1" applyBorder="1" applyAlignment="1" applyProtection="1">
      <alignment vertical="center" wrapText="1"/>
    </xf>
    <xf numFmtId="0" fontId="6" fillId="0" borderId="15" xfId="0" applyFont="1" applyBorder="1" applyAlignment="1" applyProtection="1">
      <alignment horizontal="center" vertical="center" wrapText="1"/>
    </xf>
    <xf numFmtId="0" fontId="0" fillId="0" borderId="21" xfId="0" applyBorder="1" applyAlignment="1" applyProtection="1">
      <alignment vertical="center" wrapText="1"/>
    </xf>
    <xf numFmtId="3" fontId="0" fillId="0" borderId="17" xfId="0" applyNumberFormat="1" applyBorder="1" applyAlignment="1" applyProtection="1">
      <alignment horizontal="center"/>
    </xf>
    <xf numFmtId="3" fontId="0" fillId="0" borderId="0" xfId="0" applyNumberFormat="1" applyAlignment="1" applyProtection="1">
      <alignment horizontal="center"/>
    </xf>
    <xf numFmtId="0" fontId="4" fillId="0" borderId="0" xfId="0" applyFont="1" applyProtection="1"/>
    <xf numFmtId="0" fontId="5" fillId="0" borderId="0" xfId="0" applyFont="1" applyAlignment="1" applyProtection="1">
      <alignment horizontal="left" vertical="top" wrapText="1"/>
    </xf>
    <xf numFmtId="0" fontId="5" fillId="0" borderId="0" xfId="0" applyFont="1" applyAlignment="1" applyProtection="1">
      <alignment horizontal="left" vertical="center" wrapText="1"/>
    </xf>
    <xf numFmtId="0" fontId="7" fillId="4" borderId="10" xfId="0" applyFont="1" applyFill="1" applyBorder="1" applyAlignment="1" applyProtection="1">
      <alignment horizontal="left" vertical="center" wrapText="1"/>
    </xf>
    <xf numFmtId="0" fontId="7" fillId="4" borderId="9" xfId="0" applyFont="1" applyFill="1" applyBorder="1" applyAlignment="1" applyProtection="1">
      <alignment horizontal="left" vertical="center"/>
    </xf>
    <xf numFmtId="164" fontId="2" fillId="0" borderId="12" xfId="0" applyNumberFormat="1" applyFont="1" applyBorder="1" applyAlignment="1" applyProtection="1">
      <alignment horizontal="right" vertical="center"/>
    </xf>
    <xf numFmtId="0" fontId="7" fillId="4" borderId="13" xfId="0" applyFont="1" applyFill="1" applyBorder="1" applyAlignment="1" applyProtection="1">
      <alignment horizontal="left" vertical="center" wrapText="1"/>
    </xf>
    <xf numFmtId="0" fontId="7" fillId="4" borderId="2" xfId="0" applyFont="1" applyFill="1" applyBorder="1" applyAlignment="1" applyProtection="1">
      <alignment horizontal="left" vertical="center" wrapText="1"/>
    </xf>
    <xf numFmtId="9" fontId="7" fillId="4" borderId="4" xfId="0" applyNumberFormat="1" applyFont="1" applyFill="1" applyBorder="1" applyAlignment="1" applyProtection="1">
      <alignment horizontal="center" vertical="center"/>
    </xf>
    <xf numFmtId="164" fontId="2" fillId="0" borderId="5" xfId="0" applyNumberFormat="1" applyFont="1" applyBorder="1" applyAlignment="1" applyProtection="1">
      <alignment horizontal="right" vertical="center"/>
    </xf>
    <xf numFmtId="0" fontId="2" fillId="0" borderId="7" xfId="0" applyFont="1" applyBorder="1" applyAlignment="1" applyProtection="1">
      <alignment horizontal="left" vertical="center"/>
    </xf>
    <xf numFmtId="0" fontId="2" fillId="0" borderId="8" xfId="0" applyFont="1" applyBorder="1" applyAlignment="1" applyProtection="1">
      <alignment horizontal="left" vertical="center"/>
    </xf>
    <xf numFmtId="0" fontId="2" fillId="0" borderId="16" xfId="0" applyFont="1" applyBorder="1" applyAlignment="1" applyProtection="1">
      <alignment horizontal="left" vertical="center"/>
    </xf>
    <xf numFmtId="0" fontId="9" fillId="4" borderId="7" xfId="0" applyFont="1" applyFill="1" applyBorder="1" applyAlignment="1" applyProtection="1">
      <alignment horizontal="left" vertical="center"/>
    </xf>
    <xf numFmtId="0" fontId="9" fillId="4" borderId="8" xfId="0" applyFont="1" applyFill="1" applyBorder="1" applyAlignment="1" applyProtection="1">
      <alignment horizontal="left" vertical="center"/>
    </xf>
    <xf numFmtId="164" fontId="8" fillId="5" borderId="6" xfId="0" applyNumberFormat="1" applyFont="1" applyFill="1" applyBorder="1" applyAlignment="1" applyProtection="1">
      <alignment vertical="center"/>
    </xf>
    <xf numFmtId="0" fontId="14" fillId="0" borderId="0" xfId="0" applyFont="1" applyAlignment="1" applyProtection="1">
      <alignment horizontal="left" vertical="top" wrapText="1"/>
    </xf>
    <xf numFmtId="0" fontId="6" fillId="0" borderId="0" xfId="0" applyFont="1" applyAlignment="1" applyProtection="1">
      <alignment vertical="top" wrapText="1"/>
    </xf>
  </cellXfs>
  <cellStyles count="2">
    <cellStyle name="Standard" xfId="0" builtinId="0"/>
    <cellStyle name="Währung 2" xfId="1" xr:uid="{00000000-0005-0000-0000-000002000000}"/>
  </cellStyles>
  <dxfs count="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1"/>
  <sheetViews>
    <sheetView showGridLines="0" tabSelected="1" topLeftCell="A5" zoomScale="90" zoomScaleNormal="90" workbookViewId="0">
      <selection activeCell="E12" activeCellId="3" sqref="F2:G2 F11 C12:C17 E12:E17"/>
    </sheetView>
  </sheetViews>
  <sheetFormatPr baseColWidth="10" defaultColWidth="11.44140625" defaultRowHeight="13.2" outlineLevelRow="1" x14ac:dyDescent="0.25"/>
  <cols>
    <col min="1" max="1" width="3.5546875" style="2" customWidth="1"/>
    <col min="2" max="2" width="5.5546875" style="2" customWidth="1"/>
    <col min="3" max="3" width="56.5546875" style="2" customWidth="1"/>
    <col min="4" max="4" width="13.77734375" style="2" customWidth="1"/>
    <col min="5" max="5" width="32.44140625" style="2" customWidth="1"/>
    <col min="6" max="6" width="24.33203125" style="2" customWidth="1"/>
    <col min="7" max="7" width="25.44140625" style="2" customWidth="1"/>
    <col min="8" max="8" width="11" style="2" customWidth="1"/>
    <col min="9" max="16384" width="11.44140625" style="2"/>
  </cols>
  <sheetData>
    <row r="1" spans="2:8" x14ac:dyDescent="0.25">
      <c r="B1" s="1" t="s">
        <v>0</v>
      </c>
    </row>
    <row r="2" spans="2:8" ht="22.8" x14ac:dyDescent="0.4">
      <c r="B2" s="3" t="s">
        <v>1</v>
      </c>
      <c r="E2" s="4" t="s">
        <v>31</v>
      </c>
      <c r="F2" s="5"/>
      <c r="G2" s="6"/>
    </row>
    <row r="3" spans="2:8" ht="12.75" customHeight="1" x14ac:dyDescent="0.4">
      <c r="B3" s="3"/>
    </row>
    <row r="4" spans="2:8" ht="15.6" x14ac:dyDescent="0.3">
      <c r="B4" s="7" t="s">
        <v>2</v>
      </c>
    </row>
    <row r="5" spans="2:8" ht="168.75" customHeight="1" outlineLevel="1" x14ac:dyDescent="0.25">
      <c r="B5" s="8" t="s">
        <v>33</v>
      </c>
      <c r="C5" s="8"/>
      <c r="D5" s="8"/>
      <c r="E5" s="8"/>
      <c r="F5" s="8"/>
      <c r="G5" s="8"/>
      <c r="H5" s="9"/>
    </row>
    <row r="6" spans="2:8" ht="73.2" customHeight="1" outlineLevel="1" x14ac:dyDescent="0.25">
      <c r="B6" s="10" t="s">
        <v>32</v>
      </c>
      <c r="C6" s="10"/>
      <c r="D6" s="10"/>
      <c r="E6" s="10"/>
      <c r="F6" s="10"/>
      <c r="G6" s="10"/>
      <c r="H6" s="9"/>
    </row>
    <row r="7" spans="2:8" ht="9.6" customHeight="1" x14ac:dyDescent="0.25">
      <c r="B7" s="4"/>
      <c r="F7" s="11"/>
    </row>
    <row r="8" spans="2:8" ht="22.35" customHeight="1" x14ac:dyDescent="0.25">
      <c r="B8" s="12" t="s">
        <v>3</v>
      </c>
      <c r="F8" s="13"/>
    </row>
    <row r="9" spans="2:8" ht="5.7" customHeight="1" thickBot="1" x14ac:dyDescent="0.3">
      <c r="B9" s="12"/>
      <c r="F9" s="14"/>
    </row>
    <row r="10" spans="2:8" s="20" customFormat="1" ht="84.75" customHeight="1" thickBot="1" x14ac:dyDescent="0.3">
      <c r="B10" s="15" t="s">
        <v>4</v>
      </c>
      <c r="C10" s="16" t="s">
        <v>5</v>
      </c>
      <c r="D10" s="17" t="s">
        <v>6</v>
      </c>
      <c r="E10" s="17" t="s">
        <v>26</v>
      </c>
      <c r="F10" s="18" t="s">
        <v>25</v>
      </c>
      <c r="G10" s="19" t="s">
        <v>22</v>
      </c>
    </row>
    <row r="11" spans="2:8" ht="39.6" customHeight="1" thickBot="1" x14ac:dyDescent="0.3">
      <c r="B11" s="21" t="s">
        <v>7</v>
      </c>
      <c r="C11" s="22" t="s">
        <v>21</v>
      </c>
      <c r="D11" s="23"/>
      <c r="E11" s="24">
        <v>29854</v>
      </c>
      <c r="F11" s="25"/>
      <c r="G11" s="26">
        <f>E11*F11</f>
        <v>0</v>
      </c>
    </row>
    <row r="12" spans="2:8" ht="39" customHeight="1" x14ac:dyDescent="0.25">
      <c r="B12" s="27" t="s">
        <v>13</v>
      </c>
      <c r="C12" s="28" t="s">
        <v>23</v>
      </c>
      <c r="D12" s="29" t="s">
        <v>12</v>
      </c>
      <c r="E12" s="30"/>
    </row>
    <row r="13" spans="2:8" ht="39" customHeight="1" x14ac:dyDescent="0.25">
      <c r="B13" s="27" t="s">
        <v>14</v>
      </c>
      <c r="C13" s="28" t="s">
        <v>20</v>
      </c>
      <c r="D13" s="29" t="s">
        <v>12</v>
      </c>
      <c r="E13" s="30"/>
      <c r="G13" s="31"/>
    </row>
    <row r="14" spans="2:8" ht="39" customHeight="1" x14ac:dyDescent="0.25">
      <c r="B14" s="27" t="s">
        <v>15</v>
      </c>
      <c r="C14" s="28" t="s">
        <v>20</v>
      </c>
      <c r="D14" s="29" t="s">
        <v>12</v>
      </c>
      <c r="E14" s="30"/>
    </row>
    <row r="15" spans="2:8" ht="39" customHeight="1" x14ac:dyDescent="0.25">
      <c r="B15" s="27" t="s">
        <v>16</v>
      </c>
      <c r="C15" s="28" t="s">
        <v>20</v>
      </c>
      <c r="D15" s="29" t="s">
        <v>12</v>
      </c>
      <c r="E15" s="30"/>
    </row>
    <row r="16" spans="2:8" ht="39" customHeight="1" x14ac:dyDescent="0.25">
      <c r="B16" s="27" t="s">
        <v>17</v>
      </c>
      <c r="C16" s="28" t="s">
        <v>29</v>
      </c>
      <c r="D16" s="29" t="s">
        <v>12</v>
      </c>
      <c r="E16" s="30"/>
    </row>
    <row r="17" spans="2:10" ht="39" customHeight="1" thickBot="1" x14ac:dyDescent="0.3">
      <c r="B17" s="32" t="s">
        <v>28</v>
      </c>
      <c r="C17" s="33" t="s">
        <v>30</v>
      </c>
      <c r="D17" s="34" t="s">
        <v>12</v>
      </c>
      <c r="E17" s="30"/>
    </row>
    <row r="18" spans="2:10" ht="19.95" customHeight="1" thickBot="1" x14ac:dyDescent="0.3">
      <c r="B18" s="12"/>
      <c r="C18" s="35" t="s">
        <v>27</v>
      </c>
      <c r="E18" s="36">
        <f>SUM(E12:E17)</f>
        <v>0</v>
      </c>
      <c r="G18" s="4"/>
    </row>
    <row r="19" spans="2:10" ht="12.75" customHeight="1" x14ac:dyDescent="0.25">
      <c r="B19" s="12"/>
      <c r="E19" s="37"/>
      <c r="G19" s="4"/>
    </row>
    <row r="20" spans="2:10" ht="15.6" x14ac:dyDescent="0.3">
      <c r="B20" s="38" t="s">
        <v>8</v>
      </c>
      <c r="G20" s="4"/>
    </row>
    <row r="21" spans="2:10" ht="6.6" customHeight="1" x14ac:dyDescent="0.25">
      <c r="B21" s="12"/>
      <c r="G21" s="4"/>
    </row>
    <row r="22" spans="2:10" ht="20.55" customHeight="1" x14ac:dyDescent="0.25">
      <c r="B22" s="39" t="s">
        <v>19</v>
      </c>
      <c r="C22" s="39"/>
      <c r="D22" s="39"/>
      <c r="E22" s="39"/>
      <c r="F22" s="39"/>
      <c r="G22" s="39"/>
    </row>
    <row r="23" spans="2:10" x14ac:dyDescent="0.25">
      <c r="B23" s="40"/>
      <c r="C23" s="40"/>
      <c r="D23" s="40"/>
      <c r="E23" s="40"/>
      <c r="F23" s="40"/>
      <c r="G23" s="40"/>
    </row>
    <row r="24" spans="2:10" ht="15.6" x14ac:dyDescent="0.3">
      <c r="B24" s="38" t="s">
        <v>9</v>
      </c>
      <c r="C24" s="40"/>
      <c r="D24" s="40"/>
      <c r="E24" s="40"/>
      <c r="F24" s="40"/>
      <c r="G24" s="40"/>
    </row>
    <row r="25" spans="2:10" ht="12.75" customHeight="1" thickBot="1" x14ac:dyDescent="0.3">
      <c r="B25" s="12"/>
      <c r="G25" s="4"/>
    </row>
    <row r="26" spans="2:10" ht="27.15" customHeight="1" x14ac:dyDescent="0.25">
      <c r="B26" s="41" t="s">
        <v>24</v>
      </c>
      <c r="C26" s="42"/>
      <c r="D26" s="42"/>
      <c r="E26" s="42"/>
      <c r="F26" s="42"/>
      <c r="G26" s="43">
        <f>G11</f>
        <v>0</v>
      </c>
    </row>
    <row r="27" spans="2:10" ht="27.15" customHeight="1" thickBot="1" x14ac:dyDescent="0.3">
      <c r="B27" s="44" t="s">
        <v>10</v>
      </c>
      <c r="C27" s="45"/>
      <c r="D27" s="45"/>
      <c r="E27" s="45"/>
      <c r="F27" s="46">
        <v>0.19</v>
      </c>
      <c r="G27" s="47">
        <f>ROUND(G26*F27,2)</f>
        <v>0</v>
      </c>
    </row>
    <row r="28" spans="2:10" ht="10.35" customHeight="1" thickBot="1" x14ac:dyDescent="0.3">
      <c r="B28" s="48"/>
      <c r="C28" s="49"/>
      <c r="D28" s="49"/>
      <c r="E28" s="49"/>
      <c r="F28" s="49"/>
      <c r="G28" s="50"/>
    </row>
    <row r="29" spans="2:10" ht="22.95" customHeight="1" thickBot="1" x14ac:dyDescent="0.3">
      <c r="B29" s="51" t="s">
        <v>18</v>
      </c>
      <c r="C29" s="52"/>
      <c r="D29" s="52"/>
      <c r="E29" s="52"/>
      <c r="F29" s="52"/>
      <c r="G29" s="53">
        <f>G26+G27</f>
        <v>0</v>
      </c>
    </row>
    <row r="30" spans="2:10" ht="15.6" x14ac:dyDescent="0.25">
      <c r="B30" s="12"/>
    </row>
    <row r="31" spans="2:10" ht="35.85" customHeight="1" x14ac:dyDescent="0.25">
      <c r="B31" s="54" t="s">
        <v>11</v>
      </c>
      <c r="C31" s="54"/>
      <c r="D31" s="54"/>
      <c r="E31" s="54"/>
      <c r="F31" s="54"/>
      <c r="G31" s="54"/>
      <c r="H31" s="55"/>
      <c r="I31" s="55"/>
      <c r="J31" s="55"/>
    </row>
  </sheetData>
  <sheetProtection algorithmName="SHA-512" hashValue="dudWRprvk7IO0+26LrtUc9Q8An+mveapl8Jtx3z7t7Q0NVOXWi9h2VYtqRsebzwk+2bngFPdhzSP8pUIj2zfMw==" saltValue="TBTvvNdx2t1BpPnApDM8Sg==" spinCount="100000" sheet="1" objects="1" scenarios="1"/>
  <protectedRanges>
    <protectedRange sqref="F2 F11 E12:E17 C12:C17" name="Bereich1"/>
  </protectedRanges>
  <mergeCells count="10">
    <mergeCell ref="B31:G31"/>
    <mergeCell ref="B5:G5"/>
    <mergeCell ref="F2:G2"/>
    <mergeCell ref="B6:G6"/>
    <mergeCell ref="B29:F29"/>
    <mergeCell ref="B28:G28"/>
    <mergeCell ref="F7:F9"/>
    <mergeCell ref="B27:E27"/>
    <mergeCell ref="B26:F26"/>
    <mergeCell ref="B22:G22"/>
  </mergeCells>
  <conditionalFormatting sqref="E12:E15">
    <cfRule type="cellIs" dxfId="6" priority="4" operator="between">
      <formula>6000</formula>
      <formula>15000</formula>
    </cfRule>
    <cfRule type="cellIs" dxfId="5" priority="6" operator="between">
      <formula>1</formula>
      <formula>5999</formula>
    </cfRule>
  </conditionalFormatting>
  <conditionalFormatting sqref="E12:E17">
    <cfRule type="cellIs" dxfId="4" priority="2" operator="greaterThan">
      <formula>15000</formula>
    </cfRule>
  </conditionalFormatting>
  <conditionalFormatting sqref="E16:E17">
    <cfRule type="cellIs" dxfId="3" priority="1" operator="between">
      <formula>1000</formula>
      <formula>15000</formula>
    </cfRule>
    <cfRule type="cellIs" dxfId="2" priority="3" operator="between">
      <formula>1</formula>
      <formula>999</formula>
    </cfRule>
  </conditionalFormatting>
  <conditionalFormatting sqref="E18">
    <cfRule type="cellIs" dxfId="1" priority="15" operator="equal">
      <formula>29854</formula>
    </cfRule>
  </conditionalFormatting>
  <conditionalFormatting sqref="E18:E19">
    <cfRule type="cellIs" dxfId="0" priority="19" operator="equal">
      <formula>55000</formula>
    </cfRule>
  </conditionalFormatting>
  <pageMargins left="0.59055118110236227" right="0.59055118110236227" top="0.39370078740157483" bottom="0.39370078740157483" header="0.31496062992125984" footer="0.31496062992125984"/>
  <pageSetup paperSize="9" scale="60" orientation="landscape" r:id="rId1"/>
  <headerFoot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gv_Phase xmlns="f18553e4-0ef6-4dd1-9e08-53b2286d7b98">2 Vorbereitung Vergabeverfahren</Vgv_Phase>
    <Vgv_Thema xmlns="9F749CC8-9F7D-4F6B-8ED5-003E41D0B96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480448C5624B6E42A183E69C2C23D97C" ma:contentTypeVersion="0" ma:contentTypeDescription="" ma:contentTypeScope="" ma:versionID="2aa766ba74172e19889feccffcc52c1c">
  <xsd:schema xmlns:xsd="http://www.w3.org/2001/XMLSchema" xmlns:xs="http://www.w3.org/2001/XMLSchema" xmlns:p="http://schemas.microsoft.com/office/2006/metadata/properties" xmlns:ns2="f18553e4-0ef6-4dd1-9e08-53b2286d7b98" xmlns:ns3="9F749CC8-9F7D-4F6B-8ED5-003E41D0B968" targetNamespace="http://schemas.microsoft.com/office/2006/metadata/properties" ma:root="true" ma:fieldsID="b61a922cfc251006f12b5043db4bfbb6" ns2:_="" ns3:_="">
    <xsd:import namespace="f18553e4-0ef6-4dd1-9e08-53b2286d7b98"/>
    <xsd:import namespace="9F749CC8-9F7D-4F6B-8ED5-003E41D0B968"/>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9F749CC8-9F7D-4F6B-8ED5-003E41D0B968"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DB2953-2D5D-418D-A6F9-CF3792A627D1}">
  <ds:schemaRefs>
    <ds:schemaRef ds:uri="http://purl.org/dc/elements/1.1/"/>
    <ds:schemaRef ds:uri="http://purl.org/dc/dcmitype/"/>
    <ds:schemaRef ds:uri="9F749CC8-9F7D-4F6B-8ED5-003E41D0B968"/>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f18553e4-0ef6-4dd1-9e08-53b2286d7b98"/>
    <ds:schemaRef ds:uri="http://purl.org/dc/terms/"/>
  </ds:schemaRefs>
</ds:datastoreItem>
</file>

<file path=customXml/itemProps2.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3.xml><?xml version="1.0" encoding="utf-8"?>
<ds:datastoreItem xmlns:ds="http://schemas.openxmlformats.org/officeDocument/2006/customXml" ds:itemID="{2106927E-18F8-43F4-AF95-11A8C9127A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9F749CC8-9F7D-4F6B-8ED5-003E41D0B9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lastModifiedBy>Wünsche, Sandra</cp:lastModifiedBy>
  <cp:revision/>
  <cp:lastPrinted>2026-09-02T07:34:48Z</cp:lastPrinted>
  <dcterms:created xsi:type="dcterms:W3CDTF">2019-07-08T11:50:26Z</dcterms:created>
  <dcterms:modified xsi:type="dcterms:W3CDTF">2026-09-02T07:37:52Z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0x010100E65520829C044D71A30CF51927CFE11900480448C5624B6E42A183E69C2C23D97C</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2023-06-02T07:46:25Z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ies>
</file>