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st.tk-inline.net\DST\DATA$\0891\DST\03_Beschaffungen &amp; Nachträge\2026 Alle Vorgänge\26-09021 BPM-Software\040_Vergabeunterlagen\"/>
    </mc:Choice>
  </mc:AlternateContent>
  <xr:revisionPtr revIDLastSave="0" documentId="13_ncr:1_{2B6468C5-E2E5-4582-B05E-BA3D45530773}" xr6:coauthVersionLast="47" xr6:coauthVersionMax="47" xr10:uidLastSave="{00000000-0000-0000-0000-000000000000}"/>
  <bookViews>
    <workbookView xWindow="-108" yWindow="-108" windowWidth="41496" windowHeight="16776" xr2:uid="{00000000-000D-0000-FFFF-FFFF00000000}"/>
  </bookViews>
  <sheets>
    <sheet name="A1 - Preisblatt" sheetId="1" r:id="rId1"/>
  </sheets>
  <definedNames>
    <definedName name="_xlnm.Print_Area" localSheetId="0">'A1 - Preisblatt'!$B$1:$H$47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0" i="1" l="1"/>
  <c r="H24" i="1"/>
  <c r="H12" i="1"/>
  <c r="H13" i="1"/>
  <c r="H14" i="1"/>
  <c r="H15" i="1"/>
  <c r="H16" i="1"/>
  <c r="H23" i="1" l="1"/>
  <c r="H25" i="1" l="1"/>
  <c r="H17" i="1" l="1"/>
  <c r="H20" i="1"/>
  <c r="H21" i="1"/>
  <c r="H19" i="1"/>
  <c r="H27" i="1" l="1"/>
  <c r="H41" i="1" l="1"/>
  <c r="H42" i="1" l="1"/>
  <c r="H43" i="1"/>
  <c r="H45" i="1" l="1"/>
</calcChain>
</file>

<file path=xl/sharedStrings.xml><?xml version="1.0" encoding="utf-8"?>
<sst xmlns="http://schemas.openxmlformats.org/spreadsheetml/2006/main" count="79" uniqueCount="63">
  <si>
    <t>Anlage A1</t>
  </si>
  <si>
    <t>Bietername:</t>
  </si>
  <si>
    <t>1. Ausfüllhinweise zu den Preisangaben</t>
  </si>
  <si>
    <t>2. Preisangaben</t>
  </si>
  <si>
    <t>Pos.</t>
  </si>
  <si>
    <t>Bezeichnung</t>
  </si>
  <si>
    <t>Einheit</t>
  </si>
  <si>
    <t>3. Zahlungsbedingungen</t>
  </si>
  <si>
    <r>
      <t>Rechnungen sind 30 Tage nach Erhalt einer prüfbaren Rechnung zur Zahlung fällig. Wir gewähren einen Nachlass auf den Rechnungsbetrag (Skonto) in Höhe von</t>
    </r>
    <r>
      <rPr>
        <b/>
        <sz val="10"/>
        <color indexed="8"/>
        <rFont val="Arial"/>
        <family val="2"/>
      </rPr>
      <t xml:space="preserve"> A.)</t>
    </r>
    <r>
      <rPr>
        <sz val="10"/>
        <color indexed="8"/>
        <rFont val="Arial"/>
        <family val="2"/>
      </rPr>
      <t xml:space="preserve"> %, wenn Sie spätestens nach </t>
    </r>
    <r>
      <rPr>
        <b/>
        <sz val="10"/>
        <color indexed="8"/>
        <rFont val="Arial"/>
        <family val="2"/>
      </rPr>
      <t>B.)</t>
    </r>
    <r>
      <rPr>
        <sz val="10"/>
        <color indexed="8"/>
        <rFont val="Arial"/>
        <family val="2"/>
      </rPr>
      <t xml:space="preserve"> Tagen nach Eingang der prüfbaren Rechnung die Zahlung vorgenommen haben.</t>
    </r>
  </si>
  <si>
    <t>A.) Skonto in %</t>
  </si>
  <si>
    <t>B.) Tage nach Eingang einer prüfbaren Rechnung</t>
  </si>
  <si>
    <t>Uns ist bekannt, dass Skontofristen unter 14 Tagen bei der Angebotsbewertung nicht berücksichtigt werden.</t>
  </si>
  <si>
    <t>4. Angebotsvergleichspreis</t>
  </si>
  <si>
    <t>zzgl. gesetzl. USt.* in €</t>
  </si>
  <si>
    <t xml:space="preserve">Gesamtangebotspreis inkl. USt. in € </t>
  </si>
  <si>
    <t>abzgl. Skonto (vgl. Ziffer 3.), sofern angeboten und wertbar</t>
  </si>
  <si>
    <r>
      <rPr>
        <b/>
        <u/>
        <sz val="12"/>
        <rFont val="Arial"/>
        <family val="2"/>
      </rPr>
      <t>Angebotsvergleichspreis</t>
    </r>
    <r>
      <rPr>
        <b/>
        <sz val="12"/>
        <rFont val="Arial"/>
        <family val="2"/>
      </rPr>
      <t xml:space="preserve"> inkl. USt. in € nach Skontoabzug</t>
    </r>
  </si>
  <si>
    <t>*HINWEIS: Für die Ermittlung des Angebotsvergleichspreises wird von einem USt.-Satz von 19% ausgegangen. Während der Vertragslaufzeit wird die USt. mit dem jeweils zum Zeitpunkt der Leistungserbringung gesetzlich gültigen Satz berechnet.</t>
  </si>
  <si>
    <t>Menge</t>
  </si>
  <si>
    <t>einmalige 
Pauschale</t>
  </si>
  <si>
    <t>3.</t>
  </si>
  <si>
    <t>Schulungen</t>
  </si>
  <si>
    <t>einmalige Pauschale</t>
  </si>
  <si>
    <t>4.</t>
  </si>
  <si>
    <t>-</t>
  </si>
  <si>
    <t>Einzelpreis
exkl. USt. in € inkl. 
sämtlicher Nebenkosten</t>
  </si>
  <si>
    <t>Setup / Migration</t>
  </si>
  <si>
    <t>3.1.</t>
  </si>
  <si>
    <t>3.2.</t>
  </si>
  <si>
    <t>Unterstützungsleistungen</t>
  </si>
  <si>
    <t>4.1.</t>
  </si>
  <si>
    <t>Tagessatz</t>
  </si>
  <si>
    <t>Anzahl
Monate</t>
  </si>
  <si>
    <t>monatliche Pauschale</t>
  </si>
  <si>
    <r>
      <t xml:space="preserve">Gesamtpreis exkl. USt. in € inkl. 
sämtlicher Nebenkosten
</t>
    </r>
    <r>
      <rPr>
        <sz val="8"/>
        <rFont val="Arial"/>
        <family val="2"/>
      </rPr>
      <t>(Menge x Monate x Einzelpreis)</t>
    </r>
  </si>
  <si>
    <t>1.1.</t>
  </si>
  <si>
    <t>1.</t>
  </si>
  <si>
    <t>2.</t>
  </si>
  <si>
    <t>2.1.</t>
  </si>
  <si>
    <t>2.2.</t>
  </si>
  <si>
    <t>2.3.</t>
  </si>
  <si>
    <t>Gesamtangebotspreis (Pos. 1. bis  4.) exkl. USt. in €</t>
  </si>
  <si>
    <t>User-Modell inkl. Hosting, Softwarepflege, Support und Ticketsystem</t>
  </si>
  <si>
    <t>Preisblatt 2</t>
  </si>
  <si>
    <t>1.2.</t>
  </si>
  <si>
    <t>1.3.</t>
  </si>
  <si>
    <t>1.4.</t>
  </si>
  <si>
    <t>1.5.</t>
  </si>
  <si>
    <t>1.6.</t>
  </si>
  <si>
    <t>Administrierende - TK (gemäß LB Kap. IV)</t>
  </si>
  <si>
    <t>Administrierende - TKGG (gemäß LB Kap. IV)</t>
  </si>
  <si>
    <t>Modellierende - TK (gemäß LB Kap. IV)</t>
  </si>
  <si>
    <t>Modellierende - TKGG (gemäß LB Kap. IV)</t>
  </si>
  <si>
    <t>Lesende - TK (gemäß LB Kap. IV)</t>
  </si>
  <si>
    <t>Lesende - TKGG (gemäß LB Kap. IV)</t>
  </si>
  <si>
    <t>Zielgruppenspezifische Live-Schulungen - TK
für Administratoren und technische Nutzende
(gemäß LB Kap. VI Ziff. 15)</t>
  </si>
  <si>
    <t>Zielgruppenspezifische Live-Schulung - TK
für Trainierende und Multiplikator:innen 
(gemäß LB Kap. VI  Ziff. 15)</t>
  </si>
  <si>
    <t>Zielgruppenspezifische Live-Schulung - TKGG
für Modellierende und Administrierende 
(gemäß LB Kap. VI  Ziff. 15)</t>
  </si>
  <si>
    <r>
      <t>Technisches Setup - TK (</t>
    </r>
    <r>
      <rPr>
        <sz val="10"/>
        <rFont val="Arial"/>
        <family val="2"/>
      </rPr>
      <t>gemäß LB Kap. VI Ziff. 13</t>
    </r>
    <r>
      <rPr>
        <sz val="10"/>
        <color theme="1"/>
        <rFont val="Arial"/>
        <family val="2"/>
      </rPr>
      <t>)</t>
    </r>
  </si>
  <si>
    <r>
      <t>Technisches Setup - TKGG (</t>
    </r>
    <r>
      <rPr>
        <sz val="10"/>
        <rFont val="Arial"/>
        <family val="2"/>
      </rPr>
      <t>gemäß LB Kap. VI Ziff. 16, 17</t>
    </r>
    <r>
      <rPr>
        <sz val="10"/>
        <color theme="1"/>
        <rFont val="Arial"/>
        <family val="2"/>
      </rPr>
      <t>)</t>
    </r>
  </si>
  <si>
    <r>
      <t>Migration - TKGG (</t>
    </r>
    <r>
      <rPr>
        <sz val="10"/>
        <rFont val="Arial"/>
        <family val="2"/>
      </rPr>
      <t>gemäß LB Kap. VI Ziff. 16, 17</t>
    </r>
    <r>
      <rPr>
        <sz val="10"/>
        <color theme="1"/>
        <rFont val="Arial"/>
        <family val="2"/>
      </rPr>
      <t>)</t>
    </r>
  </si>
  <si>
    <t>Beratungsleistungen Remote - TK und TKGG
(gemäß LB Kap. VI Ziff. 15)</t>
  </si>
  <si>
    <r>
      <t xml:space="preserve">In die nachfolgende Tabelle sind die für die Ausführung der unten genannten Leistungen geltenden Preise einzutragen. Eintragungen sind </t>
    </r>
    <r>
      <rPr>
        <u/>
        <sz val="10"/>
        <rFont val="Arial"/>
        <family val="2"/>
      </rPr>
      <t>nur in den blauen Feldern vorzunehmen</t>
    </r>
    <r>
      <rPr>
        <sz val="10"/>
        <rFont val="Arial"/>
        <family val="2"/>
      </rPr>
      <t xml:space="preserve">.
Die eingetragenen Einzelpreise gelten für die gesamte Vertragslaufzeit (unbefristet) und verstehen sich in den einzelnen Positionen als Endpreise für die jeweils vollständige Leistung gemäß den Vertragsunterlagen sowie für alle Leistungen, die in den Vertragsunterlagen im Einzelnen nicht aufgeführt sind, jedoch für die vollständige und ordnungsgemäße Leistungserbringung erforderlich sind. Unter den Voraussetzungen von Nr. 4.4 des Vertrags ist eine Preisanpassung möglich.
</t>
    </r>
    <r>
      <rPr>
        <b/>
        <sz val="10"/>
        <rFont val="Arial"/>
        <family val="2"/>
      </rPr>
      <t xml:space="preserve">Alle Einzelpreise sind in Euro (€) einzutragen und auf zwei Nachkommastellen kaufmännisch zu runden. Die Umsatzsteuer (USt.) wird mit dem jeweils zum Zeitpunkt der Leistungserbringung gesetzlich gültigen Satz berechnet.
Es sind alle in der Tabelle unter Ziffer 2. aufgeführten (blau markierten) Positionen zu bepreisen. Je Position ist ein Preis anzugeben. Insbesondere die Angabe von Preisspannen, das Hinzusetzen, Ändern, Streichen oder Freilassen von Preispositionen kann ggf. zwingend zum Ausschluss des Angebotes führen. Preispositionen, die kostenlos angeboten werden, sind mit "0" (in Worten: Null) zu versehen.
Soweit bei einer User-Kategorie Null Euro eingetragen wird, ist die TK in der Anzahl diese User (z.B. Lesende) nicht beschränkt. Soweit bei mehreren User-Kategorien der gleiche Preis eingetragen wird, ist die TK berechtigt, die Software mit der entsprechenden Gesamtanzahl an Usern zu nutzen und es gilt für diese User die umfassende Nutzungsberechtigung für die betroffenen User-Kategorien.
</t>
    </r>
    <r>
      <rPr>
        <sz val="10"/>
        <rFont val="Arial"/>
        <family val="2"/>
      </rPr>
      <t xml:space="preserve">Der aus allen Einzelpreisen zzgl. USt. gebildete Angebotsvergleichspreis abzgl. ggf. angebotenem und wertbarem Skonto wird für die Angebotswertung herangezogen, vgl. Ziffer 10 der Bewerbungsbedingungen (Anhang C der Aufforderung zur Abgabe von Angeboten).
Sofern kein Rabatt oder Skonto angeboten wird, sind die jeweiligen Felder mit "0" (in Worten: Null) zu versehen.
</t>
    </r>
    <r>
      <rPr>
        <b/>
        <sz val="10"/>
        <rFont val="Arial"/>
        <family val="2"/>
      </rPr>
      <t>Hinweis zur Vertragslaufzeit: 
Der Vertrag läuft unbefristet. Der Angebotsvergleichspreis wird auf 48 Monate kalkuliert vgl. § 3 Abs. 11 Nr. 2 VgV.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</si>
</sst>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44" formatCode="_-* #,##0.00\ &quot;€&quot;_-;\-* #,##0.00\ &quot;€&quot;_-;_-* &quot;-&quot;??\ &quot;€&quot;_-;_-@_-"/>
    <numFmt numFmtId="164" formatCode="#,##0.00\ &quot;€&quot;"/>
  </numFmts>
  <fonts count="18" x14ac:knownFonts="1">
    <font>
      <sz val="10"/>
      <color theme="1"/>
      <name val="Arial"/>
      <family val="2"/>
    </font>
    <font>
      <sz val="10"/>
      <color theme="1"/>
      <name val="Arial"/>
      <family val="2"/>
    </font>
    <font>
      <b/>
      <sz val="10"/>
      <color theme="1"/>
      <name val="Arial"/>
      <family val="2"/>
    </font>
    <font>
      <b/>
      <sz val="18"/>
      <color theme="1"/>
      <name val="Arial"/>
      <family val="2"/>
    </font>
    <font>
      <b/>
      <sz val="12"/>
      <color indexed="8"/>
      <name val="Arial"/>
      <family val="2"/>
    </font>
    <font>
      <sz val="10"/>
      <color indexed="8"/>
      <name val="Arial"/>
      <family val="2"/>
    </font>
    <font>
      <b/>
      <sz val="10"/>
      <color indexed="8"/>
      <name val="Arial"/>
      <family val="2"/>
    </font>
    <font>
      <sz val="10"/>
      <name val="Arial"/>
      <family val="2"/>
    </font>
    <font>
      <b/>
      <sz val="10"/>
      <name val="Arial"/>
      <family val="2"/>
    </font>
    <font>
      <b/>
      <sz val="12"/>
      <color theme="1"/>
      <name val="Arial"/>
      <family val="2"/>
    </font>
    <font>
      <b/>
      <sz val="12"/>
      <name val="Arial"/>
      <family val="2"/>
    </font>
    <font>
      <b/>
      <u/>
      <sz val="12"/>
      <name val="Arial"/>
      <family val="2"/>
    </font>
    <font>
      <i/>
      <sz val="8"/>
      <color rgb="FFFF0000"/>
      <name val="Arial"/>
      <family val="2"/>
    </font>
    <font>
      <sz val="10"/>
      <color rgb="FF0070C0"/>
      <name val="Arial"/>
      <family val="2"/>
    </font>
    <font>
      <sz val="8"/>
      <color rgb="FF444444"/>
      <name val="Segoe UI"/>
      <family val="2"/>
    </font>
    <font>
      <b/>
      <sz val="10"/>
      <color rgb="FFFF0000"/>
      <name val="Arial"/>
      <family val="2"/>
    </font>
    <font>
      <sz val="8"/>
      <name val="Arial"/>
      <family val="2"/>
    </font>
    <font>
      <u/>
      <sz val="1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94">
    <xf numFmtId="0" fontId="0" fillId="0" borderId="0" xfId="0"/>
    <xf numFmtId="0" fontId="2" fillId="0" borderId="0" xfId="0" applyFont="1"/>
    <xf numFmtId="0" fontId="3" fillId="0" borderId="0" xfId="0" applyFont="1"/>
    <xf numFmtId="0" fontId="0" fillId="0" borderId="0" xfId="0" applyAlignment="1">
      <alignment vertical="center"/>
    </xf>
    <xf numFmtId="0" fontId="4" fillId="0" borderId="0" xfId="0" applyFont="1"/>
    <xf numFmtId="0" fontId="5" fillId="0" borderId="0" xfId="0" applyFont="1" applyAlignment="1">
      <alignment horizontal="left" vertical="center"/>
    </xf>
    <xf numFmtId="0" fontId="5" fillId="0" borderId="0" xfId="0" applyFont="1" applyAlignment="1">
      <alignment horizontal="left" vertical="center" wrapText="1"/>
    </xf>
    <xf numFmtId="0" fontId="9" fillId="0" borderId="0" xfId="0" applyFont="1"/>
    <xf numFmtId="0" fontId="9" fillId="0" borderId="0" xfId="0" applyFont="1" applyAlignment="1">
      <alignment vertical="center"/>
    </xf>
    <xf numFmtId="0" fontId="0" fillId="0" borderId="0" xfId="0" applyAlignment="1">
      <alignment horizontal="left" vertical="center"/>
    </xf>
    <xf numFmtId="164" fontId="2" fillId="0" borderId="6" xfId="0" applyNumberFormat="1" applyFont="1" applyBorder="1" applyAlignment="1">
      <alignment horizontal="right" vertical="center"/>
    </xf>
    <xf numFmtId="164" fontId="2" fillId="0" borderId="16" xfId="0" applyNumberFormat="1" applyFont="1" applyBorder="1" applyAlignment="1">
      <alignment horizontal="right" vertical="center"/>
    </xf>
    <xf numFmtId="164" fontId="9" fillId="6" borderId="9" xfId="0" applyNumberFormat="1" applyFont="1" applyFill="1" applyBorder="1" applyAlignment="1">
      <alignment vertical="center"/>
    </xf>
    <xf numFmtId="0" fontId="12" fillId="0" borderId="0" xfId="0" applyFont="1" applyAlignment="1">
      <alignment vertical="top" wrapText="1"/>
    </xf>
    <xf numFmtId="164" fontId="2" fillId="0" borderId="18" xfId="0" applyNumberFormat="1" applyFont="1" applyBorder="1" applyAlignment="1">
      <alignment horizontal="right" vertical="center"/>
    </xf>
    <xf numFmtId="0" fontId="13" fillId="0" borderId="0" xfId="0" applyFont="1" applyAlignment="1">
      <alignment vertical="center" wrapText="1"/>
    </xf>
    <xf numFmtId="0" fontId="9" fillId="0" borderId="0" xfId="0" applyFont="1" applyAlignment="1">
      <alignment horizontal="right" vertical="center"/>
    </xf>
    <xf numFmtId="0" fontId="7" fillId="0" borderId="0" xfId="0" applyFont="1" applyAlignment="1">
      <alignment vertical="top" wrapText="1"/>
    </xf>
    <xf numFmtId="44" fontId="0" fillId="0" borderId="0" xfId="1" applyFont="1"/>
    <xf numFmtId="44" fontId="5" fillId="0" borderId="0" xfId="1" applyFont="1" applyAlignment="1">
      <alignment horizontal="left" vertical="center" wrapText="1"/>
    </xf>
    <xf numFmtId="44" fontId="6" fillId="4" borderId="0" xfId="1" applyFont="1" applyFill="1" applyAlignment="1">
      <alignment horizontal="center" vertical="center"/>
    </xf>
    <xf numFmtId="9" fontId="8" fillId="5" borderId="4" xfId="3" applyFont="1" applyFill="1" applyBorder="1" applyAlignment="1" applyProtection="1">
      <alignment horizontal="center" vertical="center"/>
      <protection locked="0"/>
    </xf>
    <xf numFmtId="0" fontId="2" fillId="2" borderId="23" xfId="0" applyFont="1" applyFill="1" applyBorder="1" applyAlignment="1">
      <alignment horizontal="center" vertical="center"/>
    </xf>
    <xf numFmtId="0" fontId="2" fillId="2" borderId="24" xfId="0" applyFont="1" applyFill="1" applyBorder="1" applyAlignment="1">
      <alignment horizontal="left" vertical="center"/>
    </xf>
    <xf numFmtId="0" fontId="8" fillId="2" borderId="24" xfId="0" applyFont="1" applyFill="1" applyBorder="1" applyAlignment="1">
      <alignment horizontal="center" vertical="center" wrapText="1"/>
    </xf>
    <xf numFmtId="0" fontId="8" fillId="2" borderId="18" xfId="0" applyFont="1" applyFill="1" applyBorder="1" applyAlignment="1">
      <alignment horizontal="left" vertical="center" wrapText="1"/>
    </xf>
    <xf numFmtId="44" fontId="0" fillId="0" borderId="0" xfId="1" applyFont="1" applyBorder="1"/>
    <xf numFmtId="0" fontId="5" fillId="3" borderId="8" xfId="1" applyNumberFormat="1" applyFont="1" applyFill="1" applyBorder="1" applyAlignment="1" applyProtection="1">
      <alignment horizontal="center" vertical="center"/>
      <protection locked="0"/>
    </xf>
    <xf numFmtId="9" fontId="5" fillId="3" borderId="5" xfId="3" applyFont="1" applyFill="1" applyBorder="1" applyAlignment="1" applyProtection="1">
      <alignment horizontal="center" vertical="center"/>
      <protection locked="0"/>
    </xf>
    <xf numFmtId="0" fontId="12" fillId="0" borderId="0" xfId="0" applyFont="1" applyAlignment="1">
      <alignment horizontal="center" vertical="center" wrapText="1"/>
    </xf>
    <xf numFmtId="0" fontId="12" fillId="0" borderId="0" xfId="0" applyFont="1" applyAlignment="1">
      <alignment horizontal="center" vertical="center"/>
    </xf>
    <xf numFmtId="0" fontId="12" fillId="0" borderId="17" xfId="0" applyFont="1" applyBorder="1" applyAlignment="1">
      <alignment horizontal="center" vertical="center"/>
    </xf>
    <xf numFmtId="0" fontId="6" fillId="2" borderId="15"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8" fillId="5" borderId="2" xfId="0" applyFont="1" applyFill="1" applyBorder="1" applyAlignment="1">
      <alignment horizontal="left" vertical="center" wrapText="1"/>
    </xf>
    <xf numFmtId="0" fontId="14" fillId="0" borderId="0" xfId="0" applyFont="1"/>
    <xf numFmtId="0" fontId="0" fillId="0" borderId="25" xfId="0" applyBorder="1" applyAlignment="1">
      <alignment vertical="center" wrapText="1"/>
    </xf>
    <xf numFmtId="0" fontId="0" fillId="0" borderId="4" xfId="0" applyBorder="1" applyAlignment="1">
      <alignment horizontal="center" vertical="center"/>
    </xf>
    <xf numFmtId="164" fontId="0" fillId="3" borderId="25" xfId="0" applyNumberFormat="1" applyFill="1" applyBorder="1" applyAlignment="1" applyProtection="1">
      <alignment horizontal="center" vertical="center"/>
      <protection locked="0"/>
    </xf>
    <xf numFmtId="164" fontId="0" fillId="0" borderId="6" xfId="0" applyNumberFormat="1" applyBorder="1" applyAlignment="1">
      <alignment vertical="center"/>
    </xf>
    <xf numFmtId="0" fontId="0" fillId="0" borderId="25" xfId="0" applyBorder="1" applyAlignment="1">
      <alignment horizontal="center" vertical="center"/>
    </xf>
    <xf numFmtId="0" fontId="7" fillId="0" borderId="21" xfId="0" applyFont="1" applyBorder="1" applyAlignment="1">
      <alignment vertical="center" wrapText="1"/>
    </xf>
    <xf numFmtId="0" fontId="7" fillId="0" borderId="21" xfId="0" applyFont="1" applyBorder="1" applyAlignment="1">
      <alignment horizontal="center" vertical="center"/>
    </xf>
    <xf numFmtId="164" fontId="0" fillId="3" borderId="21" xfId="0" applyNumberFormat="1" applyFill="1" applyBorder="1" applyAlignment="1" applyProtection="1">
      <alignment horizontal="center" vertical="center"/>
      <protection locked="0"/>
    </xf>
    <xf numFmtId="164" fontId="0" fillId="0" borderId="8" xfId="0" applyNumberFormat="1" applyBorder="1" applyAlignment="1">
      <alignment vertical="center"/>
    </xf>
    <xf numFmtId="0" fontId="0" fillId="2" borderId="25" xfId="0" applyFill="1" applyBorder="1" applyAlignment="1">
      <alignment horizontal="center" vertical="center"/>
    </xf>
    <xf numFmtId="0" fontId="7" fillId="2" borderId="21" xfId="0" applyFont="1" applyFill="1" applyBorder="1" applyAlignment="1">
      <alignment horizontal="center" vertical="center"/>
    </xf>
    <xf numFmtId="2" fontId="0" fillId="0" borderId="7" xfId="0" applyNumberFormat="1" applyBorder="1" applyAlignment="1">
      <alignment horizontal="center" vertical="center"/>
    </xf>
    <xf numFmtId="1" fontId="0" fillId="0" borderId="7" xfId="0" applyNumberFormat="1" applyBorder="1" applyAlignment="1">
      <alignment horizontal="center" vertical="center"/>
    </xf>
    <xf numFmtId="2" fontId="0" fillId="0" borderId="20" xfId="0" applyNumberFormat="1" applyBorder="1" applyAlignment="1">
      <alignment horizontal="center" vertical="center"/>
    </xf>
    <xf numFmtId="0" fontId="7" fillId="0" borderId="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1" xfId="0" applyFont="1" applyBorder="1" applyAlignment="1">
      <alignment horizontal="center" vertical="center" wrapText="1"/>
    </xf>
    <xf numFmtId="44" fontId="8" fillId="2" borderId="24" xfId="1" applyFont="1" applyFill="1" applyBorder="1" applyAlignment="1">
      <alignment horizontal="left" vertical="center" wrapText="1"/>
    </xf>
    <xf numFmtId="0" fontId="7" fillId="0" borderId="4" xfId="0" applyFont="1" applyBorder="1" applyAlignment="1">
      <alignment horizontal="center" vertical="center"/>
    </xf>
    <xf numFmtId="0" fontId="0" fillId="0" borderId="27" xfId="0" quotePrefix="1" applyBorder="1" applyAlignment="1">
      <alignment horizontal="center" vertical="center"/>
    </xf>
    <xf numFmtId="0" fontId="0" fillId="0" borderId="25" xfId="0" applyBorder="1" applyAlignment="1">
      <alignment horizontal="center" vertical="center" wrapText="1"/>
    </xf>
    <xf numFmtId="7" fontId="0" fillId="3" borderId="25" xfId="1" applyNumberFormat="1" applyFont="1" applyFill="1" applyBorder="1" applyAlignment="1" applyProtection="1">
      <alignment horizontal="center" vertical="center"/>
      <protection locked="0"/>
    </xf>
    <xf numFmtId="7" fontId="0" fillId="0" borderId="16" xfId="1" applyNumberFormat="1" applyFont="1" applyBorder="1" applyAlignment="1">
      <alignment vertical="center"/>
    </xf>
    <xf numFmtId="164" fontId="15" fillId="0" borderId="17" xfId="0" applyNumberFormat="1" applyFont="1" applyBorder="1" applyAlignment="1">
      <alignment horizontal="right" vertical="center"/>
    </xf>
    <xf numFmtId="2" fontId="2" fillId="2" borderId="7" xfId="0" applyNumberFormat="1" applyFont="1" applyFill="1" applyBorder="1" applyAlignment="1">
      <alignment horizontal="center" vertical="center"/>
    </xf>
    <xf numFmtId="0" fontId="7" fillId="0" borderId="0" xfId="0" applyFont="1" applyAlignment="1">
      <alignment horizontal="left" vertical="center" wrapText="1"/>
    </xf>
    <xf numFmtId="0" fontId="9" fillId="3" borderId="1"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0" fillId="0" borderId="0" xfId="0" applyAlignment="1">
      <alignment horizontal="left" vertical="top" wrapText="1"/>
    </xf>
    <xf numFmtId="0" fontId="10" fillId="5" borderId="10" xfId="0" applyFont="1" applyFill="1" applyBorder="1" applyAlignment="1">
      <alignment horizontal="left" vertical="center"/>
    </xf>
    <xf numFmtId="0" fontId="10" fillId="5" borderId="11" xfId="0" applyFont="1" applyFill="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22" xfId="0" applyFont="1" applyBorder="1" applyAlignment="1">
      <alignment horizontal="left" vertical="center"/>
    </xf>
    <xf numFmtId="44" fontId="12" fillId="0" borderId="0" xfId="1" applyFont="1" applyAlignment="1">
      <alignment horizontal="center" vertical="top" wrapText="1"/>
    </xf>
    <xf numFmtId="44" fontId="12" fillId="0" borderId="0" xfId="1" applyFont="1" applyAlignment="1">
      <alignment horizontal="center" vertical="top"/>
    </xf>
    <xf numFmtId="44" fontId="12" fillId="0" borderId="17" xfId="1" applyFont="1" applyBorder="1" applyAlignment="1">
      <alignment horizontal="center" vertical="top"/>
    </xf>
    <xf numFmtId="0" fontId="12" fillId="0" borderId="0" xfId="0" applyFont="1" applyAlignment="1">
      <alignment horizontal="center" vertical="center" wrapText="1"/>
    </xf>
    <xf numFmtId="0" fontId="12" fillId="0" borderId="0" xfId="0" applyFont="1" applyAlignment="1">
      <alignment horizontal="center" vertical="center"/>
    </xf>
    <xf numFmtId="0" fontId="12" fillId="0" borderId="17" xfId="0" applyFont="1" applyBorder="1" applyAlignment="1">
      <alignment horizontal="center" vertical="center"/>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2" fillId="5" borderId="14" xfId="0" applyFont="1" applyFill="1" applyBorder="1" applyAlignment="1">
      <alignment horizontal="left" vertical="center"/>
    </xf>
    <xf numFmtId="0" fontId="2" fillId="5" borderId="15" xfId="0" applyFont="1" applyFill="1" applyBorder="1" applyAlignment="1">
      <alignment horizontal="left" vertical="center"/>
    </xf>
    <xf numFmtId="0" fontId="8" fillId="5" borderId="19" xfId="0" applyFont="1" applyFill="1" applyBorder="1" applyAlignment="1">
      <alignment horizontal="left" vertical="center"/>
    </xf>
    <xf numFmtId="0" fontId="8" fillId="5" borderId="2" xfId="0" applyFont="1" applyFill="1" applyBorder="1" applyAlignment="1">
      <alignment horizontal="left" vertical="center"/>
    </xf>
    <xf numFmtId="0" fontId="8" fillId="5" borderId="19"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13" xfId="0" applyFont="1" applyFill="1" applyBorder="1" applyAlignment="1">
      <alignment horizontal="left" vertical="center"/>
    </xf>
    <xf numFmtId="0" fontId="8" fillId="5" borderId="12" xfId="0" applyFont="1" applyFill="1" applyBorder="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top" wrapText="1"/>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8" fillId="0" borderId="0" xfId="0" applyFont="1" applyAlignment="1">
      <alignment horizontal="left" vertical="top" wrapText="1"/>
    </xf>
  </cellXfs>
  <cellStyles count="4">
    <cellStyle name="Prozent" xfId="3" builtinId="5"/>
    <cellStyle name="Standard" xfId="0" builtinId="0"/>
    <cellStyle name="Währung" xfId="1" builtinId="4"/>
    <cellStyle name="Währung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7"/>
  <sheetViews>
    <sheetView showGridLines="0" tabSelected="1" zoomScaleNormal="100" workbookViewId="0">
      <selection activeCell="G2" sqref="G2:H2"/>
    </sheetView>
  </sheetViews>
  <sheetFormatPr baseColWidth="10" defaultColWidth="11.44140625" defaultRowHeight="13.2" outlineLevelRow="1" x14ac:dyDescent="0.25"/>
  <cols>
    <col min="1" max="1" width="3.5546875" customWidth="1"/>
    <col min="2" max="2" width="6.44140625" customWidth="1"/>
    <col min="3" max="3" width="54.33203125" customWidth="1"/>
    <col min="4" max="4" width="11.6640625" customWidth="1"/>
    <col min="5" max="5" width="14.21875" style="3" customWidth="1"/>
    <col min="6" max="6" width="11.88671875" style="3" customWidth="1"/>
    <col min="7" max="7" width="23.88671875" style="18" customWidth="1"/>
    <col min="8" max="8" width="27.33203125" customWidth="1"/>
    <col min="9" max="9" width="34.44140625" customWidth="1"/>
  </cols>
  <sheetData>
    <row r="1" spans="2:9" x14ac:dyDescent="0.25">
      <c r="B1" s="1" t="s">
        <v>0</v>
      </c>
    </row>
    <row r="2" spans="2:9" ht="22.8" x14ac:dyDescent="0.4">
      <c r="B2" s="2" t="s">
        <v>43</v>
      </c>
      <c r="E2" s="16" t="s">
        <v>1</v>
      </c>
      <c r="F2" s="16"/>
      <c r="G2" s="62"/>
      <c r="H2" s="63"/>
    </row>
    <row r="3" spans="2:9" ht="12.6" customHeight="1" x14ac:dyDescent="0.4">
      <c r="B3" s="2"/>
    </row>
    <row r="4" spans="2:9" ht="15.6" x14ac:dyDescent="0.3">
      <c r="B4" s="7" t="s">
        <v>2</v>
      </c>
    </row>
    <row r="5" spans="2:9" ht="240" customHeight="1" outlineLevel="1" x14ac:dyDescent="0.25">
      <c r="B5" s="61" t="s">
        <v>62</v>
      </c>
      <c r="C5" s="61"/>
      <c r="D5" s="61"/>
      <c r="E5" s="61"/>
      <c r="F5" s="61"/>
      <c r="G5" s="61"/>
      <c r="H5" s="61"/>
      <c r="I5" s="15"/>
    </row>
    <row r="6" spans="2:9" ht="24" customHeight="1" outlineLevel="1" x14ac:dyDescent="0.25">
      <c r="B6" s="64"/>
      <c r="C6" s="64"/>
      <c r="D6" s="64"/>
      <c r="E6" s="64"/>
      <c r="F6" s="64"/>
      <c r="G6" s="64"/>
      <c r="H6" s="64"/>
      <c r="I6" s="15"/>
    </row>
    <row r="7" spans="2:9" ht="9.6" customHeight="1" x14ac:dyDescent="0.25">
      <c r="B7" s="3"/>
      <c r="E7" s="73"/>
      <c r="F7" s="29"/>
      <c r="G7" s="70"/>
    </row>
    <row r="8" spans="2:9" ht="22.35" customHeight="1" x14ac:dyDescent="0.25">
      <c r="B8" s="8" t="s">
        <v>3</v>
      </c>
      <c r="E8" s="74"/>
      <c r="F8" s="30"/>
      <c r="G8" s="71"/>
    </row>
    <row r="9" spans="2:9" ht="5.4" customHeight="1" thickBot="1" x14ac:dyDescent="0.3">
      <c r="B9" s="8"/>
      <c r="E9" s="75"/>
      <c r="F9" s="31"/>
      <c r="G9" s="72"/>
    </row>
    <row r="10" spans="2:9" s="9" customFormat="1" ht="77.099999999999994" customHeight="1" x14ac:dyDescent="0.25">
      <c r="B10" s="22" t="s">
        <v>4</v>
      </c>
      <c r="C10" s="23" t="s">
        <v>5</v>
      </c>
      <c r="D10" s="24" t="s">
        <v>6</v>
      </c>
      <c r="E10" s="24" t="s">
        <v>18</v>
      </c>
      <c r="F10" s="24" t="s">
        <v>32</v>
      </c>
      <c r="G10" s="53" t="s">
        <v>25</v>
      </c>
      <c r="H10" s="25" t="s">
        <v>34</v>
      </c>
    </row>
    <row r="11" spans="2:9" s="9" customFormat="1" ht="28.8" customHeight="1" x14ac:dyDescent="0.25">
      <c r="B11" s="60" t="s">
        <v>36</v>
      </c>
      <c r="C11" s="90" t="s">
        <v>42</v>
      </c>
      <c r="D11" s="91"/>
      <c r="E11" s="91"/>
      <c r="F11" s="91"/>
      <c r="G11" s="91"/>
      <c r="H11" s="92"/>
    </row>
    <row r="12" spans="2:9" ht="29.4" customHeight="1" x14ac:dyDescent="0.25">
      <c r="B12" s="55" t="s">
        <v>35</v>
      </c>
      <c r="C12" s="36" t="s">
        <v>49</v>
      </c>
      <c r="D12" s="56" t="s">
        <v>33</v>
      </c>
      <c r="E12" s="40">
        <v>20</v>
      </c>
      <c r="F12" s="40">
        <v>48</v>
      </c>
      <c r="G12" s="57"/>
      <c r="H12" s="58">
        <f t="shared" ref="H12:H17" si="0">G12*E12*F12</f>
        <v>0</v>
      </c>
      <c r="I12" s="13"/>
    </row>
    <row r="13" spans="2:9" ht="29.4" customHeight="1" x14ac:dyDescent="0.25">
      <c r="B13" s="55" t="s">
        <v>44</v>
      </c>
      <c r="C13" s="36" t="s">
        <v>50</v>
      </c>
      <c r="D13" s="56" t="s">
        <v>33</v>
      </c>
      <c r="E13" s="40">
        <v>5</v>
      </c>
      <c r="F13" s="40">
        <v>36</v>
      </c>
      <c r="G13" s="57"/>
      <c r="H13" s="58">
        <f t="shared" si="0"/>
        <v>0</v>
      </c>
      <c r="I13" s="13"/>
    </row>
    <row r="14" spans="2:9" ht="29.4" customHeight="1" x14ac:dyDescent="0.25">
      <c r="B14" s="55" t="s">
        <v>45</v>
      </c>
      <c r="C14" s="36" t="s">
        <v>51</v>
      </c>
      <c r="D14" s="56" t="s">
        <v>33</v>
      </c>
      <c r="E14" s="40">
        <v>500</v>
      </c>
      <c r="F14" s="40">
        <v>48</v>
      </c>
      <c r="G14" s="57"/>
      <c r="H14" s="58">
        <f t="shared" si="0"/>
        <v>0</v>
      </c>
      <c r="I14" s="13"/>
    </row>
    <row r="15" spans="2:9" ht="29.4" customHeight="1" x14ac:dyDescent="0.25">
      <c r="B15" s="55" t="s">
        <v>46</v>
      </c>
      <c r="C15" s="36" t="s">
        <v>52</v>
      </c>
      <c r="D15" s="56" t="s">
        <v>33</v>
      </c>
      <c r="E15" s="40">
        <v>100</v>
      </c>
      <c r="F15" s="40">
        <v>36</v>
      </c>
      <c r="G15" s="57"/>
      <c r="H15" s="58">
        <f t="shared" si="0"/>
        <v>0</v>
      </c>
      <c r="I15" s="13"/>
    </row>
    <row r="16" spans="2:9" ht="29.4" customHeight="1" x14ac:dyDescent="0.25">
      <c r="B16" s="55" t="s">
        <v>47</v>
      </c>
      <c r="C16" s="36" t="s">
        <v>53</v>
      </c>
      <c r="D16" s="56" t="s">
        <v>33</v>
      </c>
      <c r="E16" s="40">
        <v>16000</v>
      </c>
      <c r="F16" s="40">
        <v>48</v>
      </c>
      <c r="G16" s="57"/>
      <c r="H16" s="58">
        <f t="shared" si="0"/>
        <v>0</v>
      </c>
      <c r="I16" s="13"/>
    </row>
    <row r="17" spans="2:10" ht="29.4" customHeight="1" x14ac:dyDescent="0.25">
      <c r="B17" s="55" t="s">
        <v>48</v>
      </c>
      <c r="C17" s="36" t="s">
        <v>54</v>
      </c>
      <c r="D17" s="56" t="s">
        <v>33</v>
      </c>
      <c r="E17" s="40">
        <v>700</v>
      </c>
      <c r="F17" s="40">
        <v>36</v>
      </c>
      <c r="G17" s="57"/>
      <c r="H17" s="58">
        <f t="shared" si="0"/>
        <v>0</v>
      </c>
      <c r="I17" s="13"/>
    </row>
    <row r="18" spans="2:10" ht="28.95" customHeight="1" x14ac:dyDescent="0.25">
      <c r="B18" s="60" t="s">
        <v>37</v>
      </c>
      <c r="C18" s="90" t="s">
        <v>26</v>
      </c>
      <c r="D18" s="91"/>
      <c r="E18" s="91"/>
      <c r="F18" s="91"/>
      <c r="G18" s="91"/>
      <c r="H18" s="92"/>
      <c r="J18" s="35"/>
    </row>
    <row r="19" spans="2:10" ht="28.95" customHeight="1" x14ac:dyDescent="0.25">
      <c r="B19" s="47" t="s">
        <v>38</v>
      </c>
      <c r="C19" s="36" t="s">
        <v>58</v>
      </c>
      <c r="D19" s="50" t="s">
        <v>19</v>
      </c>
      <c r="E19" s="37">
        <v>1</v>
      </c>
      <c r="F19" s="45" t="s">
        <v>24</v>
      </c>
      <c r="G19" s="38"/>
      <c r="H19" s="39">
        <f>G19*E19</f>
        <v>0</v>
      </c>
      <c r="J19" s="35"/>
    </row>
    <row r="20" spans="2:10" ht="28.95" customHeight="1" x14ac:dyDescent="0.25">
      <c r="B20" s="47" t="s">
        <v>39</v>
      </c>
      <c r="C20" s="36" t="s">
        <v>59</v>
      </c>
      <c r="D20" s="50" t="s">
        <v>19</v>
      </c>
      <c r="E20" s="37">
        <v>1</v>
      </c>
      <c r="F20" s="45" t="s">
        <v>24</v>
      </c>
      <c r="G20" s="38"/>
      <c r="H20" s="39">
        <f t="shared" ref="H20:H21" si="1">G20*E20</f>
        <v>0</v>
      </c>
      <c r="J20" s="35"/>
    </row>
    <row r="21" spans="2:10" ht="28.95" customHeight="1" x14ac:dyDescent="0.25">
      <c r="B21" s="47" t="s">
        <v>40</v>
      </c>
      <c r="C21" s="36" t="s">
        <v>60</v>
      </c>
      <c r="D21" s="50" t="s">
        <v>31</v>
      </c>
      <c r="E21" s="54">
        <v>20</v>
      </c>
      <c r="F21" s="45" t="s">
        <v>24</v>
      </c>
      <c r="G21" s="38"/>
      <c r="H21" s="39">
        <f t="shared" si="1"/>
        <v>0</v>
      </c>
      <c r="J21" s="35"/>
    </row>
    <row r="22" spans="2:10" ht="28.95" customHeight="1" x14ac:dyDescent="0.25">
      <c r="B22" s="60" t="s">
        <v>20</v>
      </c>
      <c r="C22" s="90" t="s">
        <v>21</v>
      </c>
      <c r="D22" s="91"/>
      <c r="E22" s="91"/>
      <c r="F22" s="91"/>
      <c r="G22" s="91"/>
      <c r="H22" s="92"/>
      <c r="J22" s="35"/>
    </row>
    <row r="23" spans="2:10" ht="43.2" customHeight="1" x14ac:dyDescent="0.25">
      <c r="B23" s="48" t="s">
        <v>27</v>
      </c>
      <c r="C23" s="36" t="s">
        <v>55</v>
      </c>
      <c r="D23" s="51" t="s">
        <v>22</v>
      </c>
      <c r="E23" s="40">
        <v>1</v>
      </c>
      <c r="F23" s="45" t="s">
        <v>24</v>
      </c>
      <c r="G23" s="38"/>
      <c r="H23" s="39">
        <f t="shared" ref="H23:H24" si="2">E23*ROUND(G23,2)</f>
        <v>0</v>
      </c>
      <c r="J23" s="35"/>
    </row>
    <row r="24" spans="2:10" ht="43.2" customHeight="1" x14ac:dyDescent="0.25">
      <c r="B24" s="48" t="s">
        <v>28</v>
      </c>
      <c r="C24" s="36" t="s">
        <v>56</v>
      </c>
      <c r="D24" s="51" t="s">
        <v>22</v>
      </c>
      <c r="E24" s="40">
        <v>1</v>
      </c>
      <c r="F24" s="45" t="s">
        <v>24</v>
      </c>
      <c r="G24" s="38"/>
      <c r="H24" s="39">
        <f t="shared" si="2"/>
        <v>0</v>
      </c>
      <c r="J24" s="35"/>
    </row>
    <row r="25" spans="2:10" ht="43.2" customHeight="1" x14ac:dyDescent="0.25">
      <c r="B25" s="48" t="s">
        <v>28</v>
      </c>
      <c r="C25" s="36" t="s">
        <v>57</v>
      </c>
      <c r="D25" s="51" t="s">
        <v>22</v>
      </c>
      <c r="E25" s="40">
        <v>1</v>
      </c>
      <c r="F25" s="45" t="s">
        <v>24</v>
      </c>
      <c r="G25" s="38"/>
      <c r="H25" s="39">
        <f t="shared" ref="H25" si="3">E25*ROUND(G25,2)</f>
        <v>0</v>
      </c>
      <c r="J25" s="35"/>
    </row>
    <row r="26" spans="2:10" ht="28.95" customHeight="1" x14ac:dyDescent="0.25">
      <c r="B26" s="60" t="s">
        <v>23</v>
      </c>
      <c r="C26" s="90" t="s">
        <v>29</v>
      </c>
      <c r="D26" s="91"/>
      <c r="E26" s="91"/>
      <c r="F26" s="91"/>
      <c r="G26" s="91"/>
      <c r="H26" s="92"/>
      <c r="J26" s="35"/>
    </row>
    <row r="27" spans="2:10" ht="31.2" customHeight="1" thickBot="1" x14ac:dyDescent="0.3">
      <c r="B27" s="49" t="s">
        <v>30</v>
      </c>
      <c r="C27" s="41" t="s">
        <v>61</v>
      </c>
      <c r="D27" s="52" t="s">
        <v>31</v>
      </c>
      <c r="E27" s="42">
        <v>70</v>
      </c>
      <c r="F27" s="46" t="s">
        <v>24</v>
      </c>
      <c r="G27" s="43"/>
      <c r="H27" s="44">
        <f t="shared" ref="H27" si="4">E27*ROUND(G27,2)</f>
        <v>0</v>
      </c>
      <c r="I27" s="13"/>
    </row>
    <row r="28" spans="2:10" ht="21" customHeight="1" x14ac:dyDescent="0.25">
      <c r="B28" s="8"/>
      <c r="C28" s="3"/>
      <c r="G28" s="26"/>
      <c r="H28" s="3"/>
    </row>
    <row r="29" spans="2:10" ht="15.6" x14ac:dyDescent="0.3">
      <c r="B29" s="4" t="s">
        <v>7</v>
      </c>
      <c r="H29" s="3"/>
    </row>
    <row r="30" spans="2:10" ht="6.6" customHeight="1" x14ac:dyDescent="0.25">
      <c r="B30" s="8"/>
      <c r="H30" s="3"/>
    </row>
    <row r="31" spans="2:10" ht="28.35" customHeight="1" x14ac:dyDescent="0.25">
      <c r="B31" s="89" t="s">
        <v>8</v>
      </c>
      <c r="C31" s="89"/>
      <c r="D31" s="89"/>
      <c r="E31" s="89"/>
      <c r="F31" s="89"/>
      <c r="G31" s="89"/>
      <c r="H31" s="89"/>
    </row>
    <row r="32" spans="2:10" ht="5.4" customHeight="1" thickBot="1" x14ac:dyDescent="0.3">
      <c r="B32" s="6"/>
      <c r="C32" s="6"/>
      <c r="D32" s="6"/>
      <c r="E32" s="6"/>
      <c r="F32" s="6"/>
      <c r="G32" s="19"/>
    </row>
    <row r="33" spans="2:11" ht="18.600000000000001" customHeight="1" x14ac:dyDescent="0.25">
      <c r="B33" s="78" t="s">
        <v>9</v>
      </c>
      <c r="C33" s="79"/>
      <c r="D33" s="79"/>
      <c r="E33" s="79"/>
      <c r="F33" s="33"/>
      <c r="G33" s="28"/>
    </row>
    <row r="34" spans="2:11" ht="18.600000000000001" customHeight="1" thickBot="1" x14ac:dyDescent="0.3">
      <c r="B34" s="76" t="s">
        <v>10</v>
      </c>
      <c r="C34" s="77"/>
      <c r="D34" s="77"/>
      <c r="E34" s="77"/>
      <c r="F34" s="32"/>
      <c r="G34" s="27"/>
    </row>
    <row r="35" spans="2:11" ht="5.4" customHeight="1" x14ac:dyDescent="0.25">
      <c r="B35" s="6"/>
      <c r="C35" s="5"/>
      <c r="D35" s="5"/>
      <c r="E35" s="5"/>
      <c r="F35" s="5"/>
      <c r="G35" s="20"/>
    </row>
    <row r="36" spans="2:11" ht="13.35" customHeight="1" x14ac:dyDescent="0.25">
      <c r="B36" s="88" t="s">
        <v>11</v>
      </c>
      <c r="C36" s="88"/>
      <c r="D36" s="88"/>
      <c r="E36" s="88"/>
      <c r="F36" s="88"/>
      <c r="G36" s="88"/>
      <c r="H36" s="88"/>
    </row>
    <row r="37" spans="2:11" x14ac:dyDescent="0.25">
      <c r="B37" s="6"/>
      <c r="C37" s="6"/>
      <c r="D37" s="6"/>
      <c r="E37" s="6"/>
      <c r="F37" s="6"/>
      <c r="G37" s="19"/>
      <c r="H37" s="6"/>
    </row>
    <row r="38" spans="2:11" ht="15.6" x14ac:dyDescent="0.3">
      <c r="B38" s="4" t="s">
        <v>12</v>
      </c>
      <c r="C38" s="6"/>
      <c r="D38" s="6"/>
      <c r="E38" s="6"/>
      <c r="F38" s="6"/>
      <c r="G38" s="19"/>
      <c r="H38" s="6"/>
    </row>
    <row r="39" spans="2:11" ht="12.6" customHeight="1" thickBot="1" x14ac:dyDescent="0.3">
      <c r="B39" s="8"/>
      <c r="H39" s="59"/>
    </row>
    <row r="40" spans="2:11" ht="27" customHeight="1" x14ac:dyDescent="0.25">
      <c r="B40" s="86" t="s">
        <v>41</v>
      </c>
      <c r="C40" s="87"/>
      <c r="D40" s="87"/>
      <c r="E40" s="87"/>
      <c r="F40" s="87"/>
      <c r="G40" s="87"/>
      <c r="H40" s="14">
        <f>ROUND(H12+H13+H14+H15+H16+H17+H19+H20+H21+H23+H24+H25+H27,2)</f>
        <v>0</v>
      </c>
    </row>
    <row r="41" spans="2:11" ht="27" customHeight="1" x14ac:dyDescent="0.25">
      <c r="B41" s="84" t="s">
        <v>13</v>
      </c>
      <c r="C41" s="85"/>
      <c r="D41" s="85"/>
      <c r="E41" s="85"/>
      <c r="F41" s="34"/>
      <c r="G41" s="21">
        <v>0.19</v>
      </c>
      <c r="H41" s="10">
        <f>ROUND(H40*G41,2)</f>
        <v>0</v>
      </c>
    </row>
    <row r="42" spans="2:11" ht="27" customHeight="1" x14ac:dyDescent="0.25">
      <c r="B42" s="82" t="s">
        <v>14</v>
      </c>
      <c r="C42" s="83"/>
      <c r="D42" s="83"/>
      <c r="E42" s="83"/>
      <c r="F42" s="83"/>
      <c r="G42" s="83"/>
      <c r="H42" s="11">
        <f>ROUND(H40+H41,2)</f>
        <v>0</v>
      </c>
    </row>
    <row r="43" spans="2:11" ht="23.4" customHeight="1" thickBot="1" x14ac:dyDescent="0.3">
      <c r="B43" s="80" t="s">
        <v>15</v>
      </c>
      <c r="C43" s="81"/>
      <c r="D43" s="81"/>
      <c r="E43" s="81"/>
      <c r="F43" s="81"/>
      <c r="G43" s="81"/>
      <c r="H43" s="11" t="str">
        <f>IF(G34&gt;13,(ROUND((H40+H41)*G33,2)),"0")</f>
        <v>0</v>
      </c>
    </row>
    <row r="44" spans="2:11" ht="10.35" customHeight="1" thickBot="1" x14ac:dyDescent="0.3">
      <c r="B44" s="67"/>
      <c r="C44" s="68"/>
      <c r="D44" s="68"/>
      <c r="E44" s="68"/>
      <c r="F44" s="68"/>
      <c r="G44" s="68"/>
      <c r="H44" s="69"/>
    </row>
    <row r="45" spans="2:11" ht="23.1" customHeight="1" thickBot="1" x14ac:dyDescent="0.3">
      <c r="B45" s="65" t="s">
        <v>16</v>
      </c>
      <c r="C45" s="66"/>
      <c r="D45" s="66"/>
      <c r="E45" s="66"/>
      <c r="F45" s="66"/>
      <c r="G45" s="66"/>
      <c r="H45" s="12">
        <f>ROUND(H42-H43,2)</f>
        <v>0</v>
      </c>
    </row>
    <row r="46" spans="2:11" ht="15.6" x14ac:dyDescent="0.25">
      <c r="B46" s="8"/>
    </row>
    <row r="47" spans="2:11" ht="35.85" customHeight="1" x14ac:dyDescent="0.25">
      <c r="B47" s="93" t="s">
        <v>17</v>
      </c>
      <c r="C47" s="93"/>
      <c r="D47" s="93"/>
      <c r="E47" s="93"/>
      <c r="F47" s="93"/>
      <c r="G47" s="93"/>
      <c r="H47" s="93"/>
      <c r="I47" s="17"/>
      <c r="J47" s="17"/>
      <c r="K47" s="17"/>
    </row>
  </sheetData>
  <sheetProtection algorithmName="SHA-512" hashValue="9badlhRQaIZ9TW1Bg7iJ1xI7Ipk+5azhdlloaY5cIckUBS/uAxzYrIEuDrRQJ46K9+11wg4+Ar2G+EZK52n7Xg==" saltValue="6iFVuG29qo6xqMcmMV6aNg==" spinCount="100000" sheet="1" objects="1" scenarios="1"/>
  <protectedRanges>
    <protectedRange sqref="G2:H2 G33:G34 B11 G27 G12:G26" name="Bereich1"/>
  </protectedRanges>
  <mergeCells count="20">
    <mergeCell ref="C11:H11"/>
    <mergeCell ref="C22:H22"/>
    <mergeCell ref="C26:H26"/>
    <mergeCell ref="B47:H47"/>
    <mergeCell ref="B5:H5"/>
    <mergeCell ref="G2:H2"/>
    <mergeCell ref="B6:H6"/>
    <mergeCell ref="B45:G45"/>
    <mergeCell ref="B44:H44"/>
    <mergeCell ref="G7:G9"/>
    <mergeCell ref="E7:E9"/>
    <mergeCell ref="B34:E34"/>
    <mergeCell ref="B33:E33"/>
    <mergeCell ref="B43:G43"/>
    <mergeCell ref="B42:G42"/>
    <mergeCell ref="B41:E41"/>
    <mergeCell ref="B40:G40"/>
    <mergeCell ref="B36:H36"/>
    <mergeCell ref="B31:H31"/>
    <mergeCell ref="C18:H18"/>
  </mergeCells>
  <phoneticPr fontId="16" type="noConversion"/>
  <dataValidations disablePrompts="1" count="1">
    <dataValidation type="custom" allowBlank="1" showInputMessage="1" showErrorMessage="1" errorTitle="Achtung" error="Skontofristen unter 14 Tagen können nicht berücksichtigt werden." sqref="G34" xr:uid="{00000000-0002-0000-0000-000000000000}">
      <formula1>G34&gt;13.9</formula1>
    </dataValidation>
  </dataValidations>
  <pageMargins left="0.59055118110236227" right="0.39370078740157483" top="0.59055118110236227" bottom="0.39370078740157483" header="0.31496062992125984" footer="0.21666666666666667"/>
  <pageSetup paperSize="9" scale="65" orientation="portrait" r:id="rId1"/>
  <headerFooter>
    <oddFooter>&amp;C&amp;F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79C0ABBB1C20A340BF39E789ED18BD85" ma:contentTypeVersion="0" ma:contentTypeDescription="" ma:contentTypeScope="" ma:versionID="6f484748aa1bcc1a23e43642b88e0330">
  <xsd:schema xmlns:xsd="http://www.w3.org/2001/XMLSchema" xmlns:xs="http://www.w3.org/2001/XMLSchema" xmlns:p="http://schemas.microsoft.com/office/2006/metadata/properties" xmlns:ns2="f18553e4-0ef6-4dd1-9e08-53b2286d7b98" xmlns:ns3="E6EF9560-517D-46AF-B8C8-5C033E636AD6" targetNamespace="http://schemas.microsoft.com/office/2006/metadata/properties" ma:root="true" ma:fieldsID="dbd19efc483d2aa8b42f4931daa2320a" ns2:_="" ns3:_="">
    <xsd:import namespace="f18553e4-0ef6-4dd1-9e08-53b2286d7b98"/>
    <xsd:import namespace="E6EF9560-517D-46AF-B8C8-5C033E636AD6"/>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E6EF9560-517D-46AF-B8C8-5C033E636AD6"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E6EF9560-517D-46AF-B8C8-5C033E636AD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3BF117-5301-4AF7-AFAC-4B1871781E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E6EF9560-517D-46AF-B8C8-5C033E636A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DB2953-2D5D-418D-A6F9-CF3792A627D1}">
  <ds:schemaRefs>
    <ds:schemaRef ds:uri="http://www.w3.org/XML/1998/namespace"/>
    <ds:schemaRef ds:uri="http://schemas.microsoft.com/office/2006/documentManagement/types"/>
    <ds:schemaRef ds:uri="f18553e4-0ef6-4dd1-9e08-53b2286d7b98"/>
    <ds:schemaRef ds:uri="http://purl.org/dc/terms/"/>
    <ds:schemaRef ds:uri="E6EF9560-517D-46AF-B8C8-5C033E636AD6"/>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525F9059-7788-4104-BBB5-116C6025D250}">
  <ds:schemaRefs>
    <ds:schemaRef ds:uri="http://schemas.microsoft.com/sharepoint/v3/contenttype/forms"/>
  </ds:schemaRefs>
</ds:datastoreItem>
</file>

<file path=docMetadata/LabelInfo.xml><?xml version="1.0" encoding="utf-8"?>
<clbl:labelList xmlns:clbl="http://schemas.microsoft.com/office/2020/mipLabelMetadata">
  <clbl:label id="{496ad4cf-a686-45dd-97a9-c53010e7d38b}" enabled="1" method="Privilege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A1 - Preisblatt</vt:lpstr>
      <vt:lpstr>'A1 - Preisblatt'!Druckbereich</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BPM-Software</dc:title>
  <dc:subject>26-09021</dc:subject>
  <dc:creator>Techniker Krankenkasse</dc:creator>
  <cp:keywords/>
  <dc:description/>
  <cp:revision/>
  <cp:lastPrinted>2026-07-03T10:41:44Z</cp:lastPrinted>
  <dcterms:created xsi:type="dcterms:W3CDTF">2019-07-08T11:50:26Z</dcterms:created>
  <dcterms:modified xsi:type="dcterms:W3CDTF">2026-07-10T07:37:16Z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0x010100E65520829C044D71A30CF51927CFE1190079C0ABBB1C20A340BF39E789ED18BD85</vt:lpwstr>
  </property>
  <property fmtid="{D5CDD505-2E9C-101B-9397-08002B2CF9AE}" pid="3" name="TaxKeyword">
    <vt:lpwstr/>
  </property>
  <property fmtid="{D5CDD505-2E9C-101B-9397-08002B2CF9AE}" pid="4" name="TK-Kategorie">
    <vt:lpwstr>41;#02_Vergabeunterlagen|404cba32-b76a-45f6-bd10-0762cd06b5d1</vt:lpwstr>
  </property>
  <property fmtid="{D5CDD505-2E9C-101B-9397-08002B2CF9AE}" pid="5" name="TK-Thema">
    <vt:lpwstr/>
  </property>
  <property fmtid="{D5CDD505-2E9C-101B-9397-08002B2CF9AE}" pid="6" name="TK-Unterthema">
    <vt:lpwstr/>
  </property>
  <property fmtid="{D5CDD505-2E9C-101B-9397-08002B2CF9AE}" pid="7" name="MSIP_Label_a48f69af-3265-4c12-b1e3-f63a8696e71d_Enabled">
    <vt:lpwstr>true</vt:lpwstr>
  </property>
  <property fmtid="{D5CDD505-2E9C-101B-9397-08002B2CF9AE}" pid="8" name="MSIP_Label_a48f69af-3265-4c12-b1e3-f63a8696e71d_SetDate">
    <vt:lpwstr>2022-09-26T09:08:04Z</vt:lpwstr>
  </property>
  <property fmtid="{D5CDD505-2E9C-101B-9397-08002B2CF9AE}" pid="9" name="MSIP_Label_a48f69af-3265-4c12-b1e3-f63a8696e71d_Method">
    <vt:lpwstr>Standard</vt:lpwstr>
  </property>
  <property fmtid="{D5CDD505-2E9C-101B-9397-08002B2CF9AE}" pid="10" name="MSIP_Label_a48f69af-3265-4c12-b1e3-f63a8696e71d_Name">
    <vt:lpwstr>Nur für den Dienstgebrauch</vt:lpwstr>
  </property>
  <property fmtid="{D5CDD505-2E9C-101B-9397-08002B2CF9AE}" pid="11" name="MSIP_Label_a48f69af-3265-4c12-b1e3-f63a8696e71d_SiteId">
    <vt:lpwstr>777634b8-6549-48dd-89f9-71c677fea243</vt:lpwstr>
  </property>
  <property fmtid="{D5CDD505-2E9C-101B-9397-08002B2CF9AE}" pid="12" name="MSIP_Label_a48f69af-3265-4c12-b1e3-f63a8696e71d_ActionId">
    <vt:lpwstr>3a89e98d-5d62-4c1b-9890-6266f139eac6</vt:lpwstr>
  </property>
  <property fmtid="{D5CDD505-2E9C-101B-9397-08002B2CF9AE}" pid="13" name="MSIP_Label_a48f69af-3265-4c12-b1e3-f63a8696e71d_ContentBits">
    <vt:lpwstr>0</vt:lpwstr>
  </property>
</Properties>
</file>