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dst.tk-inline.net\DST\DATA$\0891\DST\03_Beschaffungen &amp; Nachträge\2026 Alle Vorgänge\26-09021 BPM-Software\040_Vergabeunterlagen\"/>
    </mc:Choice>
  </mc:AlternateContent>
  <xr:revisionPtr revIDLastSave="0" documentId="13_ncr:1_{21244390-7D51-4848-AF6E-67B59537ED93}" xr6:coauthVersionLast="47" xr6:coauthVersionMax="47" xr10:uidLastSave="{00000000-0000-0000-0000-000000000000}"/>
  <bookViews>
    <workbookView xWindow="-108" yWindow="-108" windowWidth="41496" windowHeight="16776" xr2:uid="{00000000-000D-0000-FFFF-FFFF00000000}"/>
  </bookViews>
  <sheets>
    <sheet name="Ausfüllhinweise" sheetId="14" r:id="rId1"/>
    <sheet name="Anforderungsnachweiskatalog" sheetId="13" r:id="rId2"/>
    <sheet name="Migration_TKGG" sheetId="9"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0" i="9" l="1"/>
  <c r="H17" i="9"/>
  <c r="H14" i="9"/>
  <c r="H13" i="9"/>
  <c r="H12" i="9"/>
  <c r="H11" i="9"/>
  <c r="H10" i="9"/>
  <c r="H5" i="9"/>
  <c r="H176" i="13"/>
  <c r="H174" i="13"/>
  <c r="H166" i="13"/>
  <c r="H156" i="13"/>
  <c r="H151" i="13"/>
  <c r="H149" i="13"/>
  <c r="H148" i="13"/>
  <c r="H147" i="13"/>
  <c r="H145" i="13"/>
  <c r="H144" i="13"/>
  <c r="H143" i="13"/>
  <c r="H141" i="13"/>
  <c r="H140" i="13"/>
  <c r="H139" i="13"/>
  <c r="H137" i="13"/>
  <c r="H136" i="13"/>
  <c r="H135" i="13"/>
  <c r="H131" i="13"/>
  <c r="H125" i="13"/>
  <c r="H124" i="13"/>
  <c r="H121" i="13"/>
  <c r="H120" i="13"/>
  <c r="H119" i="13"/>
  <c r="H118" i="13"/>
  <c r="H116" i="13"/>
  <c r="H115" i="13"/>
  <c r="H112" i="13"/>
  <c r="H111" i="13"/>
  <c r="H110" i="13"/>
  <c r="H109" i="13"/>
  <c r="H107" i="13"/>
  <c r="H106" i="13"/>
  <c r="H105" i="13"/>
  <c r="H101" i="13"/>
  <c r="H100" i="13"/>
  <c r="H98" i="13"/>
  <c r="H97" i="13"/>
  <c r="H95" i="13"/>
  <c r="H93" i="13"/>
  <c r="H91" i="13"/>
  <c r="H90" i="13"/>
  <c r="H89" i="13"/>
  <c r="H88" i="13"/>
  <c r="H87" i="13"/>
  <c r="H86" i="13"/>
  <c r="H85" i="13"/>
  <c r="H84" i="13"/>
  <c r="H77" i="13"/>
  <c r="H76" i="13"/>
  <c r="H74" i="13"/>
  <c r="H73" i="13"/>
  <c r="H72" i="13"/>
  <c r="H71" i="13"/>
  <c r="H70" i="13"/>
  <c r="H69" i="13"/>
  <c r="H67" i="13"/>
  <c r="H57" i="13"/>
  <c r="H55" i="13"/>
  <c r="H54" i="13"/>
  <c r="H52" i="13"/>
  <c r="H50" i="13"/>
  <c r="H49" i="13"/>
  <c r="H48" i="13"/>
  <c r="H45" i="13"/>
  <c r="H44" i="13"/>
  <c r="H43" i="13"/>
  <c r="H41" i="13"/>
  <c r="H40" i="13"/>
  <c r="H39" i="13"/>
  <c r="H37" i="13"/>
  <c r="H35" i="13"/>
  <c r="H34" i="13"/>
  <c r="H33" i="13"/>
  <c r="H27" i="13"/>
  <c r="H26" i="13"/>
  <c r="H25" i="13"/>
  <c r="H18" i="13"/>
  <c r="H13" i="13"/>
  <c r="H12" i="13"/>
  <c r="H11" i="13"/>
  <c r="H6" i="13"/>
  <c r="J4" i="9"/>
  <c r="J3" i="9"/>
  <c r="J16" i="9"/>
  <c r="J9" i="9"/>
  <c r="J8" i="9"/>
  <c r="J7" i="9"/>
  <c r="J17" i="9"/>
  <c r="J14" i="9"/>
  <c r="J13" i="9"/>
  <c r="J12" i="9"/>
  <c r="J11" i="9"/>
  <c r="J10" i="9"/>
  <c r="J5" i="9"/>
  <c r="J176" i="13"/>
  <c r="J174" i="13"/>
  <c r="J166" i="13"/>
  <c r="J156" i="13"/>
  <c r="J151" i="13"/>
  <c r="J149" i="13"/>
  <c r="J148" i="13"/>
  <c r="J147" i="13"/>
  <c r="J145" i="13"/>
  <c r="J144" i="13"/>
  <c r="J143" i="13"/>
  <c r="J141" i="13"/>
  <c r="J140" i="13"/>
  <c r="J139" i="13"/>
  <c r="J137" i="13"/>
  <c r="J136" i="13"/>
  <c r="J135" i="13"/>
  <c r="J131" i="13"/>
  <c r="J125" i="13"/>
  <c r="J124" i="13"/>
  <c r="J121" i="13"/>
  <c r="J120" i="13"/>
  <c r="J119" i="13"/>
  <c r="J118" i="13"/>
  <c r="J116" i="13"/>
  <c r="J115" i="13"/>
  <c r="J112" i="13"/>
  <c r="J111" i="13"/>
  <c r="J110" i="13"/>
  <c r="J109" i="13"/>
  <c r="J107" i="13"/>
  <c r="J106" i="13"/>
  <c r="J105" i="13"/>
  <c r="J101" i="13"/>
  <c r="J100" i="13"/>
  <c r="J98" i="13"/>
  <c r="J97" i="13"/>
  <c r="J95" i="13"/>
  <c r="J93" i="13"/>
  <c r="J91" i="13"/>
  <c r="J90" i="13"/>
  <c r="J89" i="13"/>
  <c r="J88" i="13"/>
  <c r="J87" i="13"/>
  <c r="J86" i="13"/>
  <c r="J85" i="13"/>
  <c r="J84" i="13"/>
  <c r="J77" i="13"/>
  <c r="J76" i="13"/>
  <c r="J74" i="13"/>
  <c r="J73" i="13"/>
  <c r="J72" i="13"/>
  <c r="J71" i="13"/>
  <c r="J70" i="13"/>
  <c r="J69" i="13"/>
  <c r="J67" i="13"/>
  <c r="J57" i="13"/>
  <c r="J55" i="13"/>
  <c r="J54" i="13"/>
  <c r="J52" i="13"/>
  <c r="J50" i="13"/>
  <c r="J49" i="13"/>
  <c r="J48" i="13"/>
  <c r="J45" i="13"/>
  <c r="J44" i="13"/>
  <c r="J43" i="13"/>
  <c r="J41" i="13"/>
  <c r="J40" i="13"/>
  <c r="J39" i="13"/>
  <c r="J37" i="13"/>
  <c r="J35" i="13"/>
  <c r="J34" i="13"/>
  <c r="J33" i="13"/>
  <c r="J27" i="13"/>
  <c r="J26" i="13"/>
  <c r="J25" i="13"/>
  <c r="J18" i="13"/>
  <c r="J13" i="13"/>
  <c r="J12" i="13"/>
  <c r="J11" i="13"/>
  <c r="J6" i="13"/>
  <c r="J175" i="13"/>
  <c r="J173" i="13"/>
  <c r="J172" i="13"/>
  <c r="J171" i="13"/>
  <c r="J170" i="13"/>
  <c r="J169" i="13"/>
  <c r="J167" i="13"/>
  <c r="J165" i="13"/>
  <c r="J164" i="13"/>
  <c r="J163" i="13"/>
  <c r="J162" i="13"/>
  <c r="J161" i="13"/>
  <c r="J160" i="13"/>
  <c r="J159" i="13"/>
  <c r="J157" i="13"/>
  <c r="J155" i="13"/>
  <c r="J154" i="13"/>
  <c r="J153" i="13"/>
  <c r="J152" i="13"/>
  <c r="J146" i="13"/>
  <c r="J138" i="13"/>
  <c r="J134" i="13"/>
  <c r="J133" i="13"/>
  <c r="J132" i="13"/>
  <c r="J130" i="13"/>
  <c r="J129" i="13"/>
  <c r="J128" i="13"/>
  <c r="J127" i="13"/>
  <c r="J123" i="13"/>
  <c r="J114" i="13"/>
  <c r="J108" i="13"/>
  <c r="J104" i="13"/>
  <c r="J103" i="13"/>
  <c r="J99" i="13"/>
  <c r="J96" i="13"/>
  <c r="J94" i="13"/>
  <c r="J92" i="13"/>
  <c r="J83" i="13"/>
  <c r="J82" i="13"/>
  <c r="J81" i="13"/>
  <c r="J80" i="13"/>
  <c r="J79" i="13"/>
  <c r="J75" i="13"/>
  <c r="J68" i="13"/>
  <c r="J66" i="13"/>
  <c r="J65" i="13"/>
  <c r="J64" i="13"/>
  <c r="J63" i="13"/>
  <c r="J62" i="13"/>
  <c r="J61" i="13"/>
  <c r="J60" i="13"/>
  <c r="J59" i="13"/>
  <c r="J58" i="13"/>
  <c r="J56" i="13"/>
  <c r="J53" i="13"/>
  <c r="J51" i="13"/>
  <c r="J47" i="13"/>
  <c r="J46" i="13"/>
  <c r="J42" i="13"/>
  <c r="J38" i="13"/>
  <c r="J36" i="13"/>
  <c r="J179" i="13"/>
  <c r="J32" i="13"/>
  <c r="J31" i="13"/>
  <c r="J30" i="13"/>
  <c r="J29" i="13"/>
  <c r="J28" i="13"/>
  <c r="J24" i="13"/>
  <c r="J23" i="13"/>
  <c r="J22" i="13"/>
  <c r="J21" i="13"/>
  <c r="J20" i="13"/>
  <c r="J19" i="13"/>
  <c r="J17" i="13"/>
  <c r="J16" i="13"/>
  <c r="J15" i="13"/>
  <c r="J14" i="13"/>
  <c r="J10" i="13"/>
  <c r="J9" i="13"/>
  <c r="J8" i="13"/>
  <c r="J5" i="13"/>
  <c r="J4" i="13"/>
  <c r="J3" i="13"/>
  <c r="G3" i="13"/>
  <c r="G17" i="9"/>
  <c r="G14" i="9"/>
  <c r="G13" i="9"/>
  <c r="G12" i="9"/>
  <c r="G11" i="9"/>
  <c r="G10" i="9"/>
  <c r="G5" i="9"/>
  <c r="G176" i="13"/>
  <c r="G174" i="13"/>
  <c r="G166" i="13"/>
  <c r="G156" i="13"/>
  <c r="G151" i="13"/>
  <c r="G149" i="13"/>
  <c r="G148" i="13"/>
  <c r="G147" i="13"/>
  <c r="G145" i="13"/>
  <c r="G144" i="13"/>
  <c r="G143" i="13"/>
  <c r="G141" i="13"/>
  <c r="G140" i="13"/>
  <c r="G139" i="13"/>
  <c r="G137" i="13"/>
  <c r="G136" i="13"/>
  <c r="G135" i="13"/>
  <c r="G131" i="13"/>
  <c r="G125" i="13"/>
  <c r="G124" i="13"/>
  <c r="G121" i="13"/>
  <c r="G120" i="13"/>
  <c r="G119" i="13"/>
  <c r="G118" i="13"/>
  <c r="G116" i="13"/>
  <c r="G115" i="13"/>
  <c r="G112" i="13"/>
  <c r="G111" i="13"/>
  <c r="G110" i="13"/>
  <c r="G109" i="13"/>
  <c r="G107" i="13"/>
  <c r="G106" i="13"/>
  <c r="G105" i="13"/>
  <c r="G101" i="13"/>
  <c r="G100" i="13"/>
  <c r="G98" i="13"/>
  <c r="G97" i="13"/>
  <c r="G95" i="13"/>
  <c r="G93" i="13"/>
  <c r="G91" i="13"/>
  <c r="G90" i="13"/>
  <c r="G89" i="13"/>
  <c r="G88" i="13"/>
  <c r="G87" i="13"/>
  <c r="G86" i="13"/>
  <c r="G85" i="13"/>
  <c r="G84" i="13"/>
  <c r="G77" i="13"/>
  <c r="G76" i="13"/>
  <c r="G74" i="13"/>
  <c r="G73" i="13"/>
  <c r="G72" i="13"/>
  <c r="G71" i="13"/>
  <c r="G70" i="13"/>
  <c r="G69" i="13"/>
  <c r="G67" i="13"/>
  <c r="G57" i="13"/>
  <c r="G55" i="13"/>
  <c r="G54" i="13"/>
  <c r="G52" i="13"/>
  <c r="G50" i="13"/>
  <c r="G49" i="13"/>
  <c r="G48" i="13"/>
  <c r="G45" i="13"/>
  <c r="G44" i="13"/>
  <c r="G43" i="13"/>
  <c r="G41" i="13"/>
  <c r="G40" i="13"/>
  <c r="G39" i="13"/>
  <c r="G37" i="13"/>
  <c r="G35" i="13"/>
  <c r="G34" i="13"/>
  <c r="G33" i="13"/>
  <c r="G27" i="13"/>
  <c r="G26" i="13"/>
  <c r="G25" i="13"/>
  <c r="G18" i="13"/>
  <c r="G13" i="13"/>
  <c r="G12" i="13"/>
  <c r="G11" i="13"/>
  <c r="G6" i="13"/>
  <c r="G175" i="13"/>
  <c r="G173" i="13"/>
  <c r="G172" i="13"/>
  <c r="G171" i="13"/>
  <c r="G170" i="13"/>
  <c r="G169" i="13"/>
  <c r="G167" i="13"/>
  <c r="G165" i="13"/>
  <c r="G164" i="13"/>
  <c r="G163" i="13"/>
  <c r="G162" i="13"/>
  <c r="G161" i="13"/>
  <c r="G160" i="13"/>
  <c r="G159" i="13"/>
  <c r="G157" i="13"/>
  <c r="G155" i="13"/>
  <c r="G154" i="13"/>
  <c r="G153" i="13"/>
  <c r="G152" i="13"/>
  <c r="G146" i="13"/>
  <c r="G138" i="13"/>
  <c r="G134" i="13"/>
  <c r="G133" i="13"/>
  <c r="G132" i="13"/>
  <c r="G130" i="13"/>
  <c r="G129" i="13"/>
  <c r="G128" i="13"/>
  <c r="G127" i="13"/>
  <c r="G126" i="13"/>
  <c r="G123" i="13"/>
  <c r="G114" i="13"/>
  <c r="G108" i="13"/>
  <c r="G104" i="13"/>
  <c r="G103" i="13"/>
  <c r="G99" i="13"/>
  <c r="G96" i="13"/>
  <c r="G94" i="13"/>
  <c r="G92" i="13"/>
  <c r="G83" i="13"/>
  <c r="G82" i="13"/>
  <c r="G81" i="13"/>
  <c r="G80" i="13"/>
  <c r="G79" i="13"/>
  <c r="G75" i="13"/>
  <c r="G68" i="13"/>
  <c r="G66" i="13"/>
  <c r="G65" i="13"/>
  <c r="G64" i="13"/>
  <c r="G63" i="13"/>
  <c r="G62" i="13"/>
  <c r="G61" i="13"/>
  <c r="G60" i="13"/>
  <c r="G59" i="13"/>
  <c r="G58" i="13"/>
  <c r="G56" i="13"/>
  <c r="G53" i="13"/>
  <c r="G51" i="13"/>
  <c r="G47" i="13"/>
  <c r="G46" i="13"/>
  <c r="G42" i="13"/>
  <c r="G38" i="13"/>
  <c r="G36" i="13"/>
  <c r="G32" i="13"/>
  <c r="G31" i="13"/>
  <c r="G30" i="13"/>
  <c r="G29" i="13"/>
  <c r="G28" i="13"/>
  <c r="G24" i="13"/>
  <c r="G23" i="13"/>
  <c r="G22" i="13"/>
  <c r="G21" i="13"/>
  <c r="G20" i="13"/>
  <c r="G19" i="13"/>
  <c r="G17" i="13"/>
  <c r="G16" i="13"/>
  <c r="G15" i="13"/>
  <c r="G14" i="13"/>
  <c r="G10" i="13"/>
  <c r="G9" i="13"/>
  <c r="G8" i="13"/>
  <c r="G5" i="13"/>
  <c r="G4" i="13"/>
  <c r="G16" i="9"/>
  <c r="G9" i="9"/>
  <c r="G8" i="9"/>
  <c r="G7" i="9"/>
  <c r="G4" i="9"/>
  <c r="G3" i="9"/>
  <c r="G20" i="9"/>
  <c r="G179" i="13"/>
</calcChain>
</file>

<file path=xl/sharedStrings.xml><?xml version="1.0" encoding="utf-8"?>
<sst xmlns="http://schemas.openxmlformats.org/spreadsheetml/2006/main" count="1119" uniqueCount="428">
  <si>
    <t>Ausfüllhinweise:</t>
  </si>
  <si>
    <t>1.)</t>
  </si>
  <si>
    <r>
      <t xml:space="preserve">Die Eigenbewertung zum Erfüllungsgrad ist in der Spalte F durch die/den Bietenden anzugeben. 
Dabei wird zwischen "erfüllt" und "nicht erfüllt" unterschieden.
MUSS-Kriterium
Sofern die angebotene Lösung ein MUSS-Kriterium  </t>
    </r>
    <r>
      <rPr>
        <b/>
        <u/>
        <sz val="14"/>
        <rFont val="Calibri"/>
        <family val="2"/>
        <scheme val="minor"/>
      </rPr>
      <t>nicht</t>
    </r>
    <r>
      <rPr>
        <sz val="14"/>
        <rFont val="Calibri"/>
        <family val="2"/>
        <scheme val="minor"/>
      </rPr>
      <t xml:space="preserve"> erfüllt, wird das Angebot von der Wertung </t>
    </r>
    <r>
      <rPr>
        <b/>
        <u/>
        <sz val="14"/>
        <rFont val="Calibri"/>
        <family val="2"/>
        <scheme val="minor"/>
      </rPr>
      <t>ausgeschlossen</t>
    </r>
    <r>
      <rPr>
        <sz val="14"/>
        <rFont val="Calibri"/>
        <family val="2"/>
        <scheme val="minor"/>
      </rPr>
      <t>.
SOLL-Kriterium
Sofern die angebotene Lösung ein SOLL-Kriterien nicht erfüllt, kann für dieses Kriterium keine Punktevergabe erfolgen. Gleichwohl erfolgt wegen dieses fehlenden SOLL-Kriteriums kein Ausschluss aus dem Verfahren. 
Sofern die angebotene Lösung das SOLL-Kriterium erfüllt, erfolgt die Punktevergabe gemäß der Angabe "Gewichtungsfaktor" in Spalte E - die Punktzahl, mit der dieses Kriterium in die Wertung eingeht, wird in Spalte G "Wertung Bieter" angezeigt.</t>
    </r>
  </si>
  <si>
    <t>2.)</t>
  </si>
  <si>
    <t>Bei den Soll-Kriterien werden Angaben zu der konkreten Umsetzung Kriterien in der vom Bieter angebotenen Lösung erwartet. In Spalte H ist die Anlagenbezeichnung enthalten, unter der der Bieter die Angaben in einer von ihm selbst zu erstellenden Anlage darestellen und mit dem Angebot einreichen soll.</t>
  </si>
  <si>
    <t>3.)</t>
  </si>
  <si>
    <t>Die TK nimmt auf Basis der Eigenbewertung, der Antwort sowie den Erkenntnissen aus der Teststellung eine Bewertung des Erfüllungsgrades in der Spalte I vor. Abweichungen zwischen der Wertung der TK und der Wertung des Bieters werden ggf. aufgeklärt. 
Massgeblich für die abschliessende Bewertung der angebotenen Lösung ist die Bewertung der TK.</t>
  </si>
  <si>
    <t>4.)</t>
  </si>
  <si>
    <t>Wird ein MUSS-Kriterium mit der Eigenbewertung zum Erfüllungsgrad mit 'nicht erfüllt' angegeben, so färbt sich dieses Feld 'rot' und das Angebot wird vom weiteren Verfahren ausgeschlossen.</t>
  </si>
  <si>
    <t>Nr.</t>
  </si>
  <si>
    <t>Unterthema</t>
  </si>
  <si>
    <t>Anforderung an die Funktionalität</t>
  </si>
  <si>
    <t>Gewichtung</t>
  </si>
  <si>
    <r>
      <t xml:space="preserve">Gewichtungsfaktor
</t>
    </r>
    <r>
      <rPr>
        <sz val="11"/>
        <color theme="0"/>
        <rFont val="Calibri"/>
        <family val="2"/>
        <scheme val="minor"/>
      </rPr>
      <t>[10 = hoch,
5 = mittel,
1 = niedrig]</t>
    </r>
  </si>
  <si>
    <r>
      <t xml:space="preserve">Eigenbewertung Erfüllungsgrad (Bieter) 
</t>
    </r>
    <r>
      <rPr>
        <sz val="11"/>
        <color theme="0"/>
        <rFont val="Calibri"/>
        <family val="2"/>
        <scheme val="minor"/>
      </rPr>
      <t xml:space="preserve">
[1 = erfüllt,
0 = nicht erfüllt]</t>
    </r>
  </si>
  <si>
    <r>
      <t xml:space="preserve">Wertung (Bieter)
</t>
    </r>
    <r>
      <rPr>
        <sz val="11"/>
        <color theme="0"/>
        <rFont val="Calibri"/>
        <family val="2"/>
        <scheme val="minor"/>
      </rPr>
      <t xml:space="preserve">
[Gewichtungfaktor*Eigenbewertung Erfüllungsgrad (Bieter)]</t>
    </r>
  </si>
  <si>
    <t>Ausführungen (Bieter)</t>
  </si>
  <si>
    <r>
      <t xml:space="preserve">Bewertung Erfüllungsgrad (TK) 
</t>
    </r>
    <r>
      <rPr>
        <sz val="11"/>
        <color theme="0"/>
        <rFont val="Calibri"/>
        <family val="2"/>
        <scheme val="minor"/>
      </rPr>
      <t>[1 = erfüllt,
0 = nicht erfüllt]</t>
    </r>
  </si>
  <si>
    <t>Wertung (TK)
[Gewichtungfaktor*Bewertung Erfüllungsgrad (TK)]</t>
  </si>
  <si>
    <t>1.</t>
  </si>
  <si>
    <t>Modellierungssprachen</t>
  </si>
  <si>
    <t>1.1</t>
  </si>
  <si>
    <t>Kollaborationsdiagramme</t>
  </si>
  <si>
    <t>Kollaborationsdiagramme werden gemäß BPMN 2.0 in vollem Umfang unterstützt.</t>
  </si>
  <si>
    <t>MUSS</t>
  </si>
  <si>
    <t>-</t>
  </si>
  <si>
    <t>1.2</t>
  </si>
  <si>
    <t>Organigramme</t>
  </si>
  <si>
    <t>Die Abbildung der Organisationsstruktur sowie ihre eindeutige Verknüpfung mit Prozessen werden unterstützt.</t>
  </si>
  <si>
    <t>1.3</t>
  </si>
  <si>
    <t>Prozesslandkarten</t>
  </si>
  <si>
    <t>Die Software unterstützt die Darstellung von Wertschöpfungskettendiagrammen (WKD) und Prozesslandkarten.</t>
  </si>
  <si>
    <t>1.4</t>
  </si>
  <si>
    <t>Customer Journey Maps</t>
  </si>
  <si>
    <t>Die Software unterstützt die Darstellung von Customer Journeys.</t>
  </si>
  <si>
    <t>SOLL</t>
  </si>
  <si>
    <t>2.</t>
  </si>
  <si>
    <t>Verwaltung</t>
  </si>
  <si>
    <t>2.1</t>
  </si>
  <si>
    <t>Allgemein</t>
  </si>
  <si>
    <t>Sämtliche Konfigurationsfunktionen der Software sind vollständig über die grafische Benutzeroberfläche ausführbar. Es ist kein Zugriff auf Konfigurationsdateien oder Code erforderlich.</t>
  </si>
  <si>
    <t>2.2</t>
  </si>
  <si>
    <t xml:space="preserve">Modellversionen </t>
  </si>
  <si>
    <t>Die Software verfügt über eine integrierte Funktion zur automatischen Versionierung von Modellen.</t>
  </si>
  <si>
    <t>2.3</t>
  </si>
  <si>
    <t>Frühere Modellversionen können angezeigt, miteinander verglichen und bei Bedarf wiederhergestellt werden.</t>
  </si>
  <si>
    <t>2.4</t>
  </si>
  <si>
    <t>Änderungen an Modellen können mit Versionskommentaren versehen werden.</t>
  </si>
  <si>
    <t>2.5</t>
  </si>
  <si>
    <t>Änderungen an einzelnen Modellen sind über eine Aktivitätsübersicht bzw. ein Änderungsprotokoll vollständig nachvollziehbar.</t>
  </si>
  <si>
    <t>2.6</t>
  </si>
  <si>
    <t>Beim Vergleich verschiedener Modellversionen werden Änderungen, Ergänzungen und Löschungen von Modellelementen und deren Attributen innerhalb eines Modells farblich hervorgehoben.</t>
  </si>
  <si>
    <t>2.7</t>
  </si>
  <si>
    <t>Struktur</t>
  </si>
  <si>
    <t>Die Ablage der Modelle kann individuell strukturiert werden, z. B. durch Ordnerstrukturen oder vergleichbare Hierarchien.</t>
  </si>
  <si>
    <t>2.8</t>
  </si>
  <si>
    <t>Modellelemente</t>
  </si>
  <si>
    <t>Die Menge der verfügbaren Modellierungselemente ist je Modelltyp bzw. -art (z. B. BPMN, Organigramm, Customer Journey) konfigurierbar.</t>
  </si>
  <si>
    <t>2.9</t>
  </si>
  <si>
    <t>Attribuierung</t>
  </si>
  <si>
    <t>Eine individuelle Attribuierung für berechtigte Nutzergruppen ist je Notationselementtyp und auf Modellebene in der grafischen Oberfläche konfigurativ möglich.</t>
  </si>
  <si>
    <t>2.10</t>
  </si>
  <si>
    <t>Attribute können mindestens in folgenden Ausprägungen definiert werden: Text, Zahl, Datum, Checkbox, Liste (Auswahlliste), Hyperlink sowie Verknüpfung (einfach und mehrfach).</t>
  </si>
  <si>
    <t>2.11</t>
  </si>
  <si>
    <t>Attribute können mit Tooltips (Hilfetexten) versehen werden.</t>
  </si>
  <si>
    <t>2.12</t>
  </si>
  <si>
    <t>Katalogisierung</t>
  </si>
  <si>
    <t>Die Anlage und Verwaltung von Stammdaten (z. B. Glossar, Bibliothek, Katalog) erfolgt zentral in der Software.</t>
  </si>
  <si>
    <t>2.13</t>
  </si>
  <si>
    <t>Stammdaten können in Prozessmodellen wiederverwendet werden.</t>
  </si>
  <si>
    <t>2.14</t>
  </si>
  <si>
    <t>Die Berechtigung zur Verwaltung von Katalogeinträgen (Stammdaten) kann auf bestimmte Nutzer und Nutzergruppen eingeschränkt werden.</t>
  </si>
  <si>
    <t>2.15</t>
  </si>
  <si>
    <t>Die Befüllung von Stammdatenkategorien ist über einen Import (z. B. in Listenform) möglich.</t>
  </si>
  <si>
    <t>2.16</t>
  </si>
  <si>
    <t>Suche</t>
  </si>
  <si>
    <t>Die Software stellt eine Volltextsuche bereit, die die Inhalte aller Modelle durchsucht, einschließlich Elementbezeichnungen und -attribute.</t>
  </si>
  <si>
    <t>2.17</t>
  </si>
  <si>
    <t>Für jedes Stammdatum können alle Referenzen auf Modelle und andere Stammdaten aufgelistet und von dort aus aufgerufen werden (z. B. Verwendung in verschiedenen Modellen oder Beziehungen zu anderen Stammdaten).</t>
  </si>
  <si>
    <t>2.18</t>
  </si>
  <si>
    <t>Suchparameter können gespeichert werden, um dieselben Suchergebnisse mehrfach gezielt wieder aufrufen zu können.</t>
  </si>
  <si>
    <t>2.19</t>
  </si>
  <si>
    <t>Navigationsmöglichkeiten</t>
  </si>
  <si>
    <t>Die Navigation durch Modelle und Modellstrukturen ist über eine Baumstruktur möglich.</t>
  </si>
  <si>
    <t>2.20</t>
  </si>
  <si>
    <t>Die aktuelle Navigationstiefe ist jederzeit erkennbar, und die Rückkehr zu zuvor geöffneten Modell­ebenen ist jederzeit möglich (z. B. durch Breadcrumb-Navigation).</t>
  </si>
  <si>
    <t>2.21</t>
  </si>
  <si>
    <t>Pflege wiederkehrender Attribute</t>
  </si>
  <si>
    <t>Es ist möglich, Referenzen (Verknüpfungen) zwischen Stammdaten herzustellen (z. B. zwischen Risiken und Kontrollen, Risiken und Risikokategorien, Kundenauftrag und Vertrag oder Kostenstelle).</t>
  </si>
  <si>
    <t>2.22</t>
  </si>
  <si>
    <t>Administratoren können Attribute von Stammdatenkategorien hinzufügen und entfernen.</t>
  </si>
  <si>
    <t>2.23</t>
  </si>
  <si>
    <t>Administratoren können neue Stammdatenkategorien mit einem zugehörigen Satz von Attributen definieren und anlegen.</t>
  </si>
  <si>
    <t>2.24</t>
  </si>
  <si>
    <t>Änderungen an einer Stammdatenkategorie (z. B. Ergänzung eines weiteren Attributs) werden automatisch in allen Modellen wirksam, die diese Kategorie verwenden.</t>
  </si>
  <si>
    <t>2.25</t>
  </si>
  <si>
    <t>Änderungen an einem Stammdatum in der zentralen Stammdatenverwaltung werden automatisch in allen Modellen wirksam, die dieses Stammdatum verwenden.</t>
  </si>
  <si>
    <t>2.26</t>
  </si>
  <si>
    <t>Bei der Anlage neuer Objekte werden gleich benannte Objekte automatisch erkannt; mindestens ein Hinweis wird angezeigt, dass ein Objekt mit diesem Namen bereits vorhanden ist.</t>
  </si>
  <si>
    <t>2.27</t>
  </si>
  <si>
    <t>Der Abgleich auf gleich benannte Objekte erfolgt ausschließlich auf Basis der Stammdaten (nicht anhand der Inhalte aller Modelle).</t>
  </si>
  <si>
    <t>2.28</t>
  </si>
  <si>
    <t>Prozesspezifische Attribute</t>
  </si>
  <si>
    <t>Prozessattribute können als Pflichtfelder (MUSS) oder optionale Felder (KANN) definiert werden.</t>
  </si>
  <si>
    <t>2.29</t>
  </si>
  <si>
    <t>Die Software ermöglicht auf Prozessebene die Verlinkung und Visualisierung mehrerer Dokumente.</t>
  </si>
  <si>
    <t>2.30</t>
  </si>
  <si>
    <t>Dokumente, die innerhalb der Software verwaltet werden, können mit Prozessen verlinkt werden.</t>
  </si>
  <si>
    <t>2.31</t>
  </si>
  <si>
    <t>Dokumente, die außerhalb der Software verwaltet werden (z. B. in Microsoft Teams oder Microsoft SharePoint), können mit Prozessen verlinkt werden.</t>
  </si>
  <si>
    <t>2.32</t>
  </si>
  <si>
    <t>Die Verwaltung von zentral verwalteten Attributen, Dokumenten, Verlinkungen und Stammdaten kann auf bestimmte Benutzergruppen beschränkt werden; hierbei ist eine Versionierung dieser Objekte enthalten.</t>
  </si>
  <si>
    <t>2.33</t>
  </si>
  <si>
    <t>Die Mehrfachbearbeitung eines Attributs für mehrere gleichzeitig markierte Elemente ist möglich (z. B. gleichzeitige Zuordnung desselben Attributs oder IT-Systems zu mehreren Aktivitäten).</t>
  </si>
  <si>
    <t>2.34</t>
  </si>
  <si>
    <t>Modellvalidierung</t>
  </si>
  <si>
    <t>Eigene Validierungsregeln können definiert werden.</t>
  </si>
  <si>
    <t>2.35</t>
  </si>
  <si>
    <t>Validierungsregeln können konfiguriert werden (z. B. Anpassung der Kritikalität von Abweichungen).</t>
  </si>
  <si>
    <t>2.36</t>
  </si>
  <si>
    <t>Festgestellte Abweichungen werden entsprechend ihrer Schwere in mehrere Kategorien eingeteilt, z. B. Fehler, Warnungen und Hinweise.</t>
  </si>
  <si>
    <t>2.37</t>
  </si>
  <si>
    <t>Bei Abweichungen von der BPMN-2.0-Methodik werden erläuternde Hinweise angezeigt, um die Abweichung zu verstehen und zukünftige Verstöße zu vermeiden (z. B. Erläuterungen zur Vermeidung von Deadlocks).</t>
  </si>
  <si>
    <t>2.38</t>
  </si>
  <si>
    <t>Die Kategorisierung der Abweichungen kann über die grafische Benutzeroberfläche konfiguriert werden.</t>
  </si>
  <si>
    <t>2.39</t>
  </si>
  <si>
    <t>Mitwirkung bei der Bearbeitung</t>
  </si>
  <si>
    <t>Modelle müssen zu jedem Zeitpunkt einen konfliktfreien Status besitzen. Wenn eine gleichzeitige Bearbeitung von Modellen durch mehrere Nutzer möglich ist, stellt die Software diesen konfliktfreien Status technisch sicher.</t>
  </si>
  <si>
    <t>2.40</t>
  </si>
  <si>
    <t>Wenn keine gleichzeitigen Änderungen an einem Modell durch mehrere Nutzer möglich sind, wird mindestens ein Hinweis angezeigt, dass eine parallele Bearbeitung erfolgt.</t>
  </si>
  <si>
    <t>2.41</t>
  </si>
  <si>
    <t>Benachrichtigungsfunktion</t>
  </si>
  <si>
    <t>Nachrichten können über bestehende Benachrichtigungssysteme versendet werden, mindestens per E-Mail.</t>
  </si>
  <si>
    <t>2.42</t>
  </si>
  <si>
    <t>Benachrichtigungen zu Modelländerungen können konfiguriert werden (z. B. hinsichtlich Frequenz und Empfängerkreisen wie Prozessverantwortliche, Modellierende oder weitere Prozessbeteiligte).</t>
  </si>
  <si>
    <t>2.43</t>
  </si>
  <si>
    <t>Beteiligte (Kommentierende und Modellverantwortliche) werden über neue Kommentare und Kommentarantworten informiert.</t>
  </si>
  <si>
    <t>2.44</t>
  </si>
  <si>
    <t>Governance bzw. Freigabeworkflow</t>
  </si>
  <si>
    <t>Modelle und Stammdaten durchlaufen vor ihrer Veröffentlichung einen Freigabeworkflow.</t>
  </si>
  <si>
    <t>2.45</t>
  </si>
  <si>
    <t>Die Akteure im Freigabeworkflow können direkt aus den Modellattributen ausgewählt und adressiert werden (z. B. das Attribut „Prozessverantwortliche/r“).</t>
  </si>
  <si>
    <t>2.46</t>
  </si>
  <si>
    <t>Nach erfolgreichem Abschluss des Freigabeworkflows erfolgt die Veröffentlichung des Modells bzw. Stammdatums automatisch im Prozessportal.</t>
  </si>
  <si>
    <t>2.47</t>
  </si>
  <si>
    <t>Der Freigabeworkflow kann über die Benutzeroberfläche eigenständig konfiguriert und um zusätzliche Workflow-Schritte ergänzt werden.</t>
  </si>
  <si>
    <t>2.48</t>
  </si>
  <si>
    <t>Das Hinzufügen eigener Workflows ist möglich (z. B. Wiedervorlage zur turnusmäßigen Aktualitätsprüfung bzw. Prozesswiedervorlage-Workflow).</t>
  </si>
  <si>
    <t>2.49</t>
  </si>
  <si>
    <t>Der Statuswechsel zur Veröffentlichung des Modells kann automatisiert (z.B. über die API) erfolgen.</t>
  </si>
  <si>
    <t>2.50</t>
  </si>
  <si>
    <t>Workflows für ein Modell können über eine technische Schnittstelle gestartet werden.</t>
  </si>
  <si>
    <t>2.51</t>
  </si>
  <si>
    <t>Export und Import</t>
  </si>
  <si>
    <t>Der Import und Export von Modellen ist entsprechend den jeweils unterstützten Standards (z. B. BPMN 2.0, DMN) möglich.</t>
  </si>
  <si>
    <t>2.52</t>
  </si>
  <si>
    <t>Inhalte, für die kein offiziell normierter Standard vorliegt, können in gängigen Austauschformaten exportiert werden.</t>
  </si>
  <si>
    <t>2.53</t>
  </si>
  <si>
    <t>BPMN-2.0-Modelle können über die Schnittstelle der Software importiert werden.</t>
  </si>
  <si>
    <t>2.54</t>
  </si>
  <si>
    <t>Beim Import führen Änderungen am XML nicht dazu, dass die visuelle Darstellung des Modells auf User verändert wirkt.</t>
  </si>
  <si>
    <t>2.55</t>
  </si>
  <si>
    <t>Beim Import dürfen im XML innerhalb eines Process (bpmn:process) keine neuen Elemente aus dem BPMN-Namespace erstellt oder vorhandene Elemente aus dem BPMN-Namespace entfernt werden.
(BPMN-Namespace; xmlns:bpmn="http://www.omg.org/spec/BPMN/20100524/MODEL)</t>
  </si>
  <si>
    <t>2.56</t>
  </si>
  <si>
    <t>Beim XML-Import dürfen im BPMN-Namespace und im TK-Namespace keine Element-IDs verändert werden (BPMN-Namespace; xmlns:bpmn=http://www.omg.org/spec/BPMN/20100524/MODEL).</t>
  </si>
  <si>
    <t>2.57</t>
  </si>
  <si>
    <t>Individuelle Attributerweiterungen und Extension Elements am sowie im Process (bpmn:process) und in enthaltenen Elementen bleiben beim XML-Import erhalten.</t>
  </si>
  <si>
    <t>2.58</t>
  </si>
  <si>
    <t>Für jedes Modell wird beim erstmaligen Import eine feste externe ID vergeben, die ab diesem Zeitpunkt unveränderlich ist und für alle weiteren Importe und Versionen dieses Modells zwingend beizubehalten ist.</t>
  </si>
  <si>
    <t>2.59</t>
  </si>
  <si>
    <t>Wird ein bereits vorhandenes Modell über die Schnittstelle importiert, ist dieses als neue Version des bestehenden Modells zu speichern.</t>
  </si>
  <si>
    <t>2.60</t>
  </si>
  <si>
    <t>Ein Import und Export von Stammdaten durch Administratoren ist möglich. Stammdaten können mindestens im Excel- oder CSV-Format importiert und exportiert werden.</t>
  </si>
  <si>
    <t>2.61</t>
  </si>
  <si>
    <t>Alle Reports können exportiert werden, mindestens im Excel- oder CSV-Format.
Sofern dieses MUSS-Kriterium erfüllt ist, muss die BPM-Software so konfigurierbar sein, dass Auswertungen und Dashboards nur Kennzahlen ohne Mitarbeiterbezug beinhalten. Mitarbeiterbezogene Kennzahlen müssen zu größeren Gruppen zusammengefasst und aggregiert ausgegeben werden können. Die Berechtigung zum Datenexport muss gezielt vergeben und entzogen werden können.</t>
  </si>
  <si>
    <t>2.62</t>
  </si>
  <si>
    <t>Inhalte eines Modells können als gestaltbares Prozesshandbuch ausgegeben werden.</t>
  </si>
  <si>
    <t>2.63</t>
  </si>
  <si>
    <t>Ein Prozesshandbuch stellt Informationen aus einem Prozessmodell dar. Dazu gehören mindestens Prozessgrafik, Aktivitäten, Entscheidungen, Auslöser, Attribute, verknüpfte Stammdaten sowie die zugehörigen Beschreibungen.</t>
  </si>
  <si>
    <t>2.64</t>
  </si>
  <si>
    <t>Das Prozesshandbuch kann im PDF-Format exportiert und gespeichert werden.</t>
  </si>
  <si>
    <t>2.65</t>
  </si>
  <si>
    <t>Umfang und Gestaltung eines Prozesshandbuchs können über Templates gesteuert werden.</t>
  </si>
  <si>
    <t>2.66</t>
  </si>
  <si>
    <t>Prozesshandbuch-Templates können ohne externe Unterstützung und ohne Programmierung erstellt und geändert werden.</t>
  </si>
  <si>
    <t>2.67</t>
  </si>
  <si>
    <t>Schnittstellen</t>
  </si>
  <si>
    <t xml:space="preserve">Die Lösung soll in der Lage sein, konfigurierbare API-Aufrufe (Webhooks) gegen Drittsysteme (onPremise &amp; SaaS) autark auszulösen, um die Abbildung automatisierter Prozesskette zu unterstützen. </t>
  </si>
  <si>
    <t>2.68</t>
  </si>
  <si>
    <t xml:space="preserve">Die SaaS-Lösung verfügt über eine cloud-native REST-API, die vollständigen Zugriff auf Daten und Funktionen der Lösung ermöglicht. Die API ist fachlich und technisch vollständig dokumentiert, um eine klare und maschinenlesbare Beschreibung der verfügbaren Endpunkte, Datenstrukturen und Interaktionsmöglichkeiten bereitzustellen. OpenAPI-Spezifikation wird bevorzugt. </t>
  </si>
  <si>
    <t>2.69</t>
  </si>
  <si>
    <t>Das Request-Limit der API liegt bei mindestens 50 Requests pro Minute.</t>
  </si>
  <si>
    <t>2.70</t>
  </si>
  <si>
    <t>Die Software stellt eine Integrationslösung zum EAM-Tool „Ardoq“ zur Verfügung.</t>
  </si>
  <si>
    <t>3.</t>
  </si>
  <si>
    <t>Modellierung BPMN</t>
  </si>
  <si>
    <t>3.1</t>
  </si>
  <si>
    <t>Modellerstellung</t>
  </si>
  <si>
    <t>Eine freie Modellierung ohne vorgegebene Struktur ist möglich.</t>
  </si>
  <si>
    <t>3.2</t>
  </si>
  <si>
    <t>Der Zeichenbereich für Modelle ist nicht begrenzt.</t>
  </si>
  <si>
    <t>3.3</t>
  </si>
  <si>
    <t>Modellierungselemente können aus einer Toolbar per Drag &amp; Drop in den Zeichenbereich eingefügt werden.</t>
  </si>
  <si>
    <t>3.4</t>
  </si>
  <si>
    <t>Modellelemente können nachträglich zwischen zwei bestehende Modellelemente eingefügt werden. Dabei werden die erforderlichen zusätzlichen Kanten automatisch erzeugt.</t>
  </si>
  <si>
    <t>3.5</t>
  </si>
  <si>
    <t>Ein Kontextmenü zeigt auf Basis der Modellierungskonventionen ausschließlich syntaktisch zulässige Folgeelemente an.</t>
  </si>
  <si>
    <t>3.6</t>
  </si>
  <si>
    <t>In der Modellierungsansicht können zusätzliche Informationen grafisch ein- und ausgeblendet werden. Dazu zählen mindestens Kommentare, Risiken, Rollen und IT-Systeme.</t>
  </si>
  <si>
    <t>3.7</t>
  </si>
  <si>
    <t>Bei der Benennung von Modellelementen erfolgt ein kontextbezogener automatischer Abgleich mit den Stammdaten. Bei Treffern können die entsprechenden Stammdaten in das Modell übernommen werden.</t>
  </si>
  <si>
    <t>3.8</t>
  </si>
  <si>
    <t>Modellelemente können über eine Funktion automatisch nach vordefinierten Layoutvorgaben verteilt und ausgerichtet werden (z. B. gleichmäßige vertikale/horizontale Verteilung, Ausrichtung entlang eines Haupt-Prozesspfads).</t>
  </si>
  <si>
    <t>3.9</t>
  </si>
  <si>
    <t>Der Abstand zwischen Modellelementen kann durch das Einfügen oder Entfernen von Freiräumen sowohl horizontal als auch vertikal geändert werden. Bestehende Kanten werden dabei automatisch in ihrer Länge angepasst.</t>
  </si>
  <si>
    <t>3.10</t>
  </si>
  <si>
    <t>Pools werden automatisch vergrößert, wenn durch das Einfügen neuer Modellelemente das derzeitige Poolende überschritten wird.</t>
  </si>
  <si>
    <t>3.11</t>
  </si>
  <si>
    <t>Bei der Platzierung von Modellelementen werden Hilfslinien angezeigt, die eine fluchtgerechte Ausrichtung der Elemente ermöglichen.</t>
  </si>
  <si>
    <t>3.12</t>
  </si>
  <si>
    <t>Eine Minimap stellt eine Miniaturansicht des gesamten Modells dar und zeigt die aktuelle Bearbeitungsposition an.</t>
  </si>
  <si>
    <t>3.13</t>
  </si>
  <si>
    <t>Über die Minimap ist eine Navigation im Modell möglich (z. B. ein schnelles Springen zu anderen Bereichen des Prozessmodells).</t>
  </si>
  <si>
    <t>3.14</t>
  </si>
  <si>
    <t>Validierung</t>
  </si>
  <si>
    <t>Die Validierung eines geöffneten Modells kann manuell gestartet werden. Bei Verletzung von Modellierungsregeln erhält der Modellierende konkrete Hinweise, welche Regel verletzt wurde und an welcher Stelle im Modell (z. B. durch Markierung des betroffenen Objekts).</t>
  </si>
  <si>
    <t>3.15</t>
  </si>
  <si>
    <t>In einem geöffneten Modell müssen sämtliche Inhalte des Modells durchsuchbar sein.</t>
  </si>
  <si>
    <t>3.16</t>
  </si>
  <si>
    <t>Navigation</t>
  </si>
  <si>
    <t>Über eine Interaktion mit einer Call Activity gelangt der Modellierer direkt in ein verlinktes Modell.</t>
  </si>
  <si>
    <t>3.17</t>
  </si>
  <si>
    <t>Mitwirkung</t>
  </si>
  <si>
    <t>Prozessinhalte (z. B. Aktivitäten, Beschreibungen von Aktivitäten, Prozessstart- und -endpunkte) können dezentral durch Prozessbeteiligte gepflegt werden. Diese Funktion ist so ausgestaltet, dass hierfür keine speziellen BPMN-Kenntnisse erforderlich sind (z. B. tabellarische Darstellung und Pflege von Prozessen und Attributen).</t>
  </si>
  <si>
    <t>3.18</t>
  </si>
  <si>
    <t>Kommentierung</t>
  </si>
  <si>
    <t>Lesende Nutzende können gemäß ihrer Berechtigungen Prozesse und Prozessbestandteile (z. B. Aktivitäten) kommentieren.</t>
  </si>
  <si>
    <t>3.19</t>
  </si>
  <si>
    <t>Kommentare besitzen einen eindeutig unterscheidbaren Status (z. B. „offen“, „erledigt“; ggf. weitere Statuswerte).</t>
  </si>
  <si>
    <t>3.20</t>
  </si>
  <si>
    <t>Variantenmanagement</t>
  </si>
  <si>
    <t>Es können Prozessvarianten erstellt werden, in denen Modellelemente hinzugefügt oder entfernt werden können.</t>
  </si>
  <si>
    <t>3.21</t>
  </si>
  <si>
    <t>Ziele und Visionen</t>
  </si>
  <si>
    <t>Für Prozesse können Ziele bzw. Visionen hinterlegt werden.</t>
  </si>
  <si>
    <t>3.22</t>
  </si>
  <si>
    <t>Berechtigungen</t>
  </si>
  <si>
    <t>Entsprechend berechtigte Nutzende können noch nicht veröffentlichte Modelle einsehen.</t>
  </si>
  <si>
    <t>3.23</t>
  </si>
  <si>
    <t>Entsprechend berechtigte Nutzende können noch nicht veröffentlichte Modelle kommentieren.</t>
  </si>
  <si>
    <t>4.</t>
  </si>
  <si>
    <t>Modellierung Wertschöpfungskettendiagramme (WKD) / Prozesslandkarten</t>
  </si>
  <si>
    <t>4.1</t>
  </si>
  <si>
    <t>Eine Verknüpfung zwischen vorhandenen Prozessen ist möglich.</t>
  </si>
  <si>
    <t>4.2</t>
  </si>
  <si>
    <t>4.3</t>
  </si>
  <si>
    <t>4.4</t>
  </si>
  <si>
    <t>4.5</t>
  </si>
  <si>
    <t>4.6</t>
  </si>
  <si>
    <t>Eine Navigation von einem Modell in die jeweils verknüpften Ebenen bzw. Prozesse ist möglich.</t>
  </si>
  <si>
    <t>4.7</t>
  </si>
  <si>
    <t>In einem geöffneten Modell können alle Inhalte des Modells durchsucht werden.</t>
  </si>
  <si>
    <t>4.8</t>
  </si>
  <si>
    <t>Die Anzeige von Attributen auf einer Prozesslandkarte kann berechtigungsabhängig gesteuert werden (ein-/ausblenden).</t>
  </si>
  <si>
    <t>4.9</t>
  </si>
  <si>
    <t>Verantwortlichkeiten</t>
  </si>
  <si>
    <t>Für die Abbildung von Zuständigkeiten können auf einer Prozesslandkarte Objekte/Elemente mit einer Governance, mindestens mit Attributen, versehen werden.</t>
  </si>
  <si>
    <t>4.10</t>
  </si>
  <si>
    <t>Visuelle Darstellung</t>
  </si>
  <si>
    <t>Es gibt Visualisierungsmöglichkeiten, beispielsweise durch das Hinzufügen von Grafiken.</t>
  </si>
  <si>
    <t>5.</t>
  </si>
  <si>
    <t>Modellierung Organigramme</t>
  </si>
  <si>
    <t>5.1</t>
  </si>
  <si>
    <t>Organigramme können über beliebig viele Ebenen visuell abgebildet werden. Rollen können Prozessen zugeordnet werden und werden als Stammdaten verwaltet.</t>
  </si>
  <si>
    <t>5.2</t>
  </si>
  <si>
    <t>5.3</t>
  </si>
  <si>
    <t>6.</t>
  </si>
  <si>
    <t>Modellierung Customer Journey</t>
  </si>
  <si>
    <t>6.1</t>
  </si>
  <si>
    <t>Die Software unterstützt die Verknüpfung von Customer Journeys mit Prozessmodellen in BPMN.</t>
  </si>
  <si>
    <t>6.2</t>
  </si>
  <si>
    <t>Die Software ermöglicht die Erstellung von Customer Journeys mit vorgefertigten Symbolbibliotheken.</t>
  </si>
  <si>
    <t>6.3</t>
  </si>
  <si>
    <t>Die Software ermöglicht die Zuordnung individueller Attribute zu einzelnen Customer‑Journey‑Symbolen.</t>
  </si>
  <si>
    <t>6.4</t>
  </si>
  <si>
    <t>Der Zeichenbereich für Modelle ist in der Software nicht begrenzt.</t>
  </si>
  <si>
    <t>7.</t>
  </si>
  <si>
    <t>Dokumentation / Beschreibung</t>
  </si>
  <si>
    <t>7.1</t>
  </si>
  <si>
    <t>Beschreibungstexte werden über einen Rich‑Text‑Editor formatiert.</t>
  </si>
  <si>
    <t>7.2</t>
  </si>
  <si>
    <t>Zuständigkeiten bzw. Rollen werden zu Aktivitäten nach der RACI‑Systematik zugeordnet (z. B. als Attribute und/oder Relationen zwischen Modellelementen).</t>
  </si>
  <si>
    <t>7.3</t>
  </si>
  <si>
    <t>Berechtigte Nicht‑Modellierende können an der Pflege von Attributen mitwirken.</t>
  </si>
  <si>
    <t>8.</t>
  </si>
  <si>
    <t>Präsentation / Portal</t>
  </si>
  <si>
    <t>8.1</t>
  </si>
  <si>
    <t>Prozessportal</t>
  </si>
  <si>
    <t>Ein Portal stellt definierte Inhalte freigegebener/veröffentlichter Prozesse (z. B. Modelle, Beschreibungen und weitere Attribute) dar.</t>
  </si>
  <si>
    <t>8.2</t>
  </si>
  <si>
    <t>Im Portal werden Stammdaten angezeigt; die jeweils darauf zugreifenden bzw. diese verwendenden Prozesse werden ausgewiesen.</t>
  </si>
  <si>
    <t>8.3</t>
  </si>
  <si>
    <t>Prozesse können als Favoriten bzw. Abonnements markiert werden, um sie leichter wiederzufinden und über Änderungen informiert zu werden.</t>
  </si>
  <si>
    <t>8.4</t>
  </si>
  <si>
    <t>Prozesse können kommentiert werden und Verantwortliche werden über neue Kommentare informiert.</t>
  </si>
  <si>
    <t>8.5</t>
  </si>
  <si>
    <t>Kommentare aus dem Portal stehen in der Modellierungsumgebung der zuständigen Prozessmanagerin bzw. des zuständigen Prozessmanagers zur Verfügung und werden dort verwaltet sowie beantwortet.</t>
  </si>
  <si>
    <t>8.6</t>
  </si>
  <si>
    <t>Im Portal steht eine Volltextsuche über alle veröffentlichten Inhalte zur Verfügung.</t>
  </si>
  <si>
    <t>8.7</t>
  </si>
  <si>
    <t>Die Navigation durch die Prozesshierarchie kann über verknüpfte Modelle (Drill‑down) erfolgen.</t>
  </si>
  <si>
    <t>8.8</t>
  </si>
  <si>
    <t>Ansicht Prozessportal</t>
  </si>
  <si>
    <t>Die aktuelle Navigationstiefe wird angezeigt und eine Rückwärtsnavigation ist verfügbar.</t>
  </si>
  <si>
    <t>8.9</t>
  </si>
  <si>
    <t>Für Modelle (z. B. Prozesse, Prozesslandkarten) werden permanente Links bereitgestellt, die als Einstiegspunkte in Prozessmodelle dienen. Die Links haben eine überschaubare Länge.</t>
  </si>
  <si>
    <t>8.10</t>
  </si>
  <si>
    <t>Die aktuell angezeigte Modellebene bzw. Prozesshierarchie wird visuell dargestellt (z. B. durch Hervorhebung der aktuellen Prozessebene in einer Pyramidenansicht oder einer vergleichbaren Visualisierung).</t>
  </si>
  <si>
    <t>8.11</t>
  </si>
  <si>
    <t>Prozesssichten im Prozessportal</t>
  </si>
  <si>
    <t>Prozesse und deren Metainformationen werden in einer Steckbriefansicht dargestellt.</t>
  </si>
  <si>
    <t>8.12</t>
  </si>
  <si>
    <t>Prozessmodelle können per Zoom‑Funktion vergrößert und verkleinert werden.</t>
  </si>
  <si>
    <t>8.13</t>
  </si>
  <si>
    <t>Das Prozessportal stellt unterschiedliche Prozesssichten bereit, die von Lesenden ausgewählt werden.</t>
  </si>
  <si>
    <t>8.14</t>
  </si>
  <si>
    <t>Berechtigte Nutzende können zusätzliche Informationen zu Modellen (z. B. Kommentare, Risiken) grafisch ein- und ausblenden (z. B. durch Layer bzw. Sichten).</t>
  </si>
  <si>
    <t>8.15</t>
  </si>
  <si>
    <t>Innerhalb der Modellanzeige stehen geeignete Orientierungs- und Navigationshilfen zur Verfügung (z. B. eine Minimap oder vergleichbare Funktionen).</t>
  </si>
  <si>
    <t>9.</t>
  </si>
  <si>
    <t>Analyse</t>
  </si>
  <si>
    <t>9.1</t>
  </si>
  <si>
    <t>Simulation</t>
  </si>
  <si>
    <t>Eine Simulationsfunktion für Prozessmodelle steht zur Verfügung.</t>
  </si>
  <si>
    <t>9.2</t>
  </si>
  <si>
    <t>Animation</t>
  </si>
  <si>
    <t>Der Token‑Fluss durch ein Prozessmodell kann gemäß den BPMN‑Regeln animiert werden.</t>
  </si>
  <si>
    <t>9.3</t>
  </si>
  <si>
    <t>Reporting</t>
  </si>
  <si>
    <t>Alle im Stammdatenkatalog vorhandenen Informationen können sowohl einzeln als auch in beliebigen Kombinationen ausgewertet werden (z. B. RACI, IT‑Systeme).
Sofern dieses SOLL-Kriterium erfüllt ist, muss die BPM-Software so konfigurierbar sein, dass Auswertungen und Dashboards nur Kennzahlen ohne Mitarbeiterbezug beinhalten. Mitarbeiterbezogene Kennzahlen müssen zu größeren Gruppen zusammengefasst und aggregiert ausgegeben werden können. Die Berechtigung zum Datenexport muss gezielt vergeben und entzogen werden können.</t>
  </si>
  <si>
    <t>9.4</t>
  </si>
  <si>
    <t>Auswertungen von Stammdaten können für einen oder mehrere (1:n) Prozesse erfolgen.</t>
  </si>
  <si>
    <t>9.5</t>
  </si>
  <si>
    <t>Attributauswertungen können von Nutzenden ohne tiefgehende Kenntnisse des zugrunde liegenden Datenmodells selbständig konfiguriert werden.</t>
  </si>
  <si>
    <t>9.6</t>
  </si>
  <si>
    <t>Eine Berechnung aus mehreren Attributen bzw. die Zusammenfassung zu einer Kennzahl ist möglich.</t>
  </si>
  <si>
    <t>9.7</t>
  </si>
  <si>
    <t>Ein Report prüft alle Modelle auf Einhaltung der festgelegten Modellierungskonventionen.</t>
  </si>
  <si>
    <t>10.</t>
  </si>
  <si>
    <t>Risikomanagement</t>
  </si>
  <si>
    <t>10.1</t>
  </si>
  <si>
    <t>Das Risikomanagement erfolgt über eine separate Softwarekomponente, ist aber trotzdem ausreichend in die BPM-Software integriert.</t>
  </si>
  <si>
    <t>10.2</t>
  </si>
  <si>
    <t>Die Software stellt Funktionen für Risiko‑ und Kontrollmanagement bereit.</t>
  </si>
  <si>
    <t>10.3</t>
  </si>
  <si>
    <t>Risiken und Kontrollen werden in einer zentralen Übersicht bzw. einem zentralen Repository verwaltet.</t>
  </si>
  <si>
    <t>10.4</t>
  </si>
  <si>
    <t>Risiken und Kontrollen können sowohl auf Aktivitätsebene als auch auf Prozessmodellebene verknüpft werden.</t>
  </si>
  <si>
    <t>10.5</t>
  </si>
  <si>
    <t>Verknüpfungen von Risiken und Kontrollen sowie das Fehlen solcher Verknüpfungen werden im Modell visuell gekennzeichnet (z. B. durch Symbole).</t>
  </si>
  <si>
    <t>10.6</t>
  </si>
  <si>
    <t>Die Attribute von Risiken und Kontrollen können über die Benutzeroberfläche konfiguriert werden.</t>
  </si>
  <si>
    <t>10.7</t>
  </si>
  <si>
    <t>Ein Risikomanagement‑Report zeigt alle modellierten Risiken und Kontrollen an.</t>
  </si>
  <si>
    <t>11.</t>
  </si>
  <si>
    <t>Administration</t>
  </si>
  <si>
    <t>11.1</t>
  </si>
  <si>
    <t>Layout und Struktur des Prozessportals können über zentrale Vorgaben durch Administrierende definiert werden.</t>
  </si>
  <si>
    <t>11.2</t>
  </si>
  <si>
    <t>Zugriffsrechte auf das Portal können nach Nutzergruppen definiert werden.</t>
  </si>
  <si>
    <t>11.3</t>
  </si>
  <si>
    <t>Benutzerverwaltung</t>
  </si>
  <si>
    <t>Benutzende und deren Berechtigungen können in Gruppen bzw. Active‑Directory‑Gruppen verwaltet werden.</t>
  </si>
  <si>
    <t>11.4</t>
  </si>
  <si>
    <t>Benutzende und deren Rechte können durch einen Administrierenden konfigurativ über die Programmoberfläche verwaltet werden.</t>
  </si>
  <si>
    <t>11.5</t>
  </si>
  <si>
    <t>Für die Benutzerverwaltung kann ein Active Directory angebunden werden.</t>
  </si>
  <si>
    <t>11.6</t>
  </si>
  <si>
    <t>Die Authentifizierung kann über Single Sign‑on erfolgen.</t>
  </si>
  <si>
    <t>11.7</t>
  </si>
  <si>
    <t>Der Zugriff auf Ordner und Modelle kann eingeschränkt werden; mindestens Anzeige‑, Schreib‑ und Löschrechte werden unterschieden.</t>
  </si>
  <si>
    <t>11.8</t>
  </si>
  <si>
    <t>Der Zugriff auf Attribute kann eingeschränkt werden.</t>
  </si>
  <si>
    <t>11.9</t>
  </si>
  <si>
    <t>Grafische Darstellung</t>
  </si>
  <si>
    <t>Das Design bzw. die grafische Darstellung des Portals kann ohne externe Unterstützung und ohne Programmierung an das unternehmenseigene Corporate Design angepasst werden.</t>
  </si>
  <si>
    <t>12.</t>
  </si>
  <si>
    <t>Allgemein / Sonstiges</t>
  </si>
  <si>
    <t>12.1</t>
  </si>
  <si>
    <t>Anwendung</t>
  </si>
  <si>
    <t>Menüführung, Modellierungsunterstützung und Hilfeangebote stehen in deutscher Sprache zur Verfügung.</t>
  </si>
  <si>
    <t>12.2</t>
  </si>
  <si>
    <t>Mehrfachinstanzen sind möglich (z. B. gleichzeitiges Öffnen und Bearbeiten verschiedener Modelle in separaten Fenstern oder Tabs).</t>
  </si>
  <si>
    <t>12.3</t>
  </si>
  <si>
    <t>Transaktionssicherheit</t>
  </si>
  <si>
    <t>Von Nutzenden vorgenommene Änderungen führen auch bei Verbindungsabbrüchen nicht zu Datenverlust, Datenbeschädigungen oder Dateninkonsistenzen.</t>
  </si>
  <si>
    <t>12.4</t>
  </si>
  <si>
    <t>Schulungsinstanz</t>
  </si>
  <si>
    <t>Es wird eine separate Schulungsinstanz zur Verfügung gestellt.
Die Schulungsinstanz ist eine separate, geschützte Umgebung, in der Mitarbeitende mit realitätsnahen Beispieldaten üben und ausprobieren können, ohne Auswirkungen auf die echten Unternehmensprozesse oder produktiven Systeme zu haben.</t>
  </si>
  <si>
    <t>12.5</t>
  </si>
  <si>
    <t>Lernangebote</t>
  </si>
  <si>
    <t>Es wird ein stets aktuelles, online verfügbares, digitales Handbuch bereitgestellt, das sämtliche Softwarefunktionen dokumentiert und deren Nutzung in klaren, verständlichen Schritt‑für‑Schritt‑Anleitungen beschreibt. Das Handbuch ist mindestens in englischer Sprache, idealerweise jedoch in deutscher Sprache verfügbar.</t>
  </si>
  <si>
    <t>12.6</t>
  </si>
  <si>
    <t>Process Mining</t>
  </si>
  <si>
    <t>Die Software stellt eine technische Schnittstelle zur eingesetzten Process-Mining-Lösung „Celonis“ bereit. Über diese Schnittstelle wird eine Verbindung zwischen Celonis und der Software hergestellt und dauerhaft betrieben. Die Schnittstelle ermöglicht einen bidirektionalen Datenaustausch zwischen Celonis und der Software. Hierüber können insbesondere Modelle, Attribute, Kennzahlen sowie weitere Prozessinformationen übertragen werden.
Sofern dieses SOLL-Kriterium erfüllt ist, muss die BPM-Software so konfigurierbar sein, dass Auswertungen und Dashboards nur Kennzahlen ohne Mitarbeiterbezug beinhalten. Mitarbeiterbezogene Kennzahlen müssen zu größeren Gruppen zusam-mengefasst und aggregiert ausgegeben werden können. Die Berechtigung zum Datenexport muss gezielt vergeben und entzogen werden können.</t>
  </si>
  <si>
    <t>12.7</t>
  </si>
  <si>
    <t>Die Software ist in der Lage, die TK und die TKgG in einer getrennten Datenhaltung darzustellen inkl. getrennten Prozesslandkarten und getrennten Rollen- und Berechtigungssystemen. Dies erfolgt beispielsweise durch mehrere Instanzen oder durch Mandantenfähigkeit.</t>
  </si>
  <si>
    <t>12.8</t>
  </si>
  <si>
    <t>KI-Funktionalitäten</t>
  </si>
  <si>
    <t>Summe - Wertung (Bieter):</t>
  </si>
  <si>
    <t>Summe - Wertung (TK):</t>
  </si>
  <si>
    <t>Datengrundlage</t>
  </si>
  <si>
    <t xml:space="preserve">Übertragung sämtlicher Prozessmodelle und ausgefüllter Attribute gemäß BPMN 2.0 </t>
  </si>
  <si>
    <t xml:space="preserve">Übertragung sämtlicher Stammdaten mit ihren spezifischen und ausgefüllten Attributen </t>
  </si>
  <si>
    <t xml:space="preserve">Übertragung sämtlicher Prozesslandkarten und ihre ausgefüllten Attribute </t>
  </si>
  <si>
    <t>Diagrammbeziehungen</t>
  </si>
  <si>
    <t xml:space="preserve">Übertragung der Verlinkungen von Prozessmodellen mit anderen Prozessmodellen </t>
  </si>
  <si>
    <t xml:space="preserve">Übertragung der Verknüpfungen der Stammdaten  mit den Prozessdiagrammen </t>
  </si>
  <si>
    <t>Übertragung der Verknüpfungen der Stammdaten miteinander</t>
  </si>
  <si>
    <t>Übertragung der Verlinkungen von Prozessmodellen und den Prozesslandkarten</t>
  </si>
  <si>
    <t xml:space="preserve">Übertragung der Verlinkungen von Prozesslandkarten mit anderen Prozesslandkarten </t>
  </si>
  <si>
    <t>Übertragung des aktuellen Freigabestatus (in Bearbeitung/Veröffentlicht)</t>
  </si>
  <si>
    <t>Übertragung des aktuellen "Gültig bis" Datum</t>
  </si>
  <si>
    <t>Übertragung der Änderungshistorie der Prozessmodelle</t>
  </si>
  <si>
    <t>Strukturen</t>
  </si>
  <si>
    <t>Übertragung der vorhandene Ordnerstruktur in der die Prozessmodelle abgelegt sind in die Ordnungssystematik des neuen Systems.</t>
  </si>
  <si>
    <t>Übertragung der vorhandenen Stammdatenstruktur in das neue System und Zuordnung der Stammdaten sind den zugehörigen Stammdatenkategorien</t>
  </si>
  <si>
    <t>Die BPM-Software verfügt über integrierte KI-Funktionalitäten (z. B. KI-gestützte Prozessmodellierung, Bewertung der Modellqualität, Prozessanalyse und -optimierung, Generierung von BPM-Inhalten, KI-Copilot und Wissensabfrage). Diese erfüllen folgende und in Nr. 9.10 des Vertrags verbindlich definierte Voraussetzungen:
Der AN gewährleistet, dass die KI-Funktionalitäten allen gesetzlichen Vorgaben für die Verwendung von KI, insb. der VO (EU) 2024/1689 vom 13. Juni 2024 (KI-VO), entsprechen. 
Der AN hält die vertraglich vereinbarten und gesetzlichen Anforderungen an den Schutz von personenbezogenen Daten sowie an den Schutz vertraulicher Informationen und Geschäftsgeheimnisse ein. Die Daten der TK werden strikt mandantengetrennt verarbeitet. Der AN gewährleistet, dass die eingesetzte KI weder direkt noch indirekt mit den Daten trainiert oder weiterentwickelt wird, die der AN von der TK erhält oder die bei der Leistungserbringung der TK generiert werden.
Der AN gewährleistet die Einhaltung aller vertraglich vereinbarten Anforderungen an die Erbringung der Leistung und insbesondere an die Qualität der Ergebnisse und führt alle hierfür erforderlichen Qualitätssicherungsmaßnahmen inkl. menschlicher Überprüfungen durch.
Für die TK muss die Möglichkeit bestehen, die Software weiterhin ohne Verwendung der künstlichen Intelligenz zu nutzen, etwa durch Deaktivierung, oder die BPM-Software muss so konfigurierbar sein, dass Auswertungen und Dashboards nur Kennzahlen ohne Mitarbeiterbezug beinhalten, mitarbeiterbezogene Kennzahlen zu größeren Gruppen zusammengefasst und aggregiert ausgegeben werden können und die Berechtigung zum Datenexport gezielt vergeben und entzogen werden können.
Stellt eine KI-Funktionalität nach ihrer Zweckbestimmung und den möglichen Einsatzgebieten ein Hochrisiko-System im Sinne der KI-VO dar, etwa bei Einsatz der Software in Bereichen der Anhang III Nr. 3, 4 oder 5 der KI-VO, behält sich die TK die Entscheidung über die Nutzung der KI-Funktionalitäten vor. Entscheidet sich die TK gegen die Nutzung, ermöglicht der AN der TK die Weiternutzung der BPM-Software ohne Verwendung der KI-Funktionalität, z.B. durch eine Möglichkeit zur Deaktivierung.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</si>
</sst>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8"/>
      <name val="Calibri"/>
      <family val="2"/>
      <scheme val="minor"/>
    </font>
    <font>
      <sz val="11"/>
      <color theme="0" tint="-0.249977111117893"/>
      <name val="Calibri"/>
      <family val="2"/>
      <scheme val="minor"/>
    </font>
    <font>
      <b/>
      <sz val="11"/>
      <color theme="0"/>
      <name val="Calibri"/>
      <family val="2"/>
      <scheme val="minor"/>
    </font>
    <font>
      <sz val="11"/>
      <color theme="0"/>
      <name val="Calibri"/>
      <family val="2"/>
      <scheme val="minor"/>
    </font>
    <font>
      <i/>
      <sz val="11"/>
      <color theme="1"/>
      <name val="Calibri"/>
      <family val="2"/>
      <scheme val="minor"/>
    </font>
    <font>
      <sz val="11"/>
      <name val="Calibri"/>
      <family val="2"/>
      <scheme val="minor"/>
    </font>
    <font>
      <b/>
      <sz val="16"/>
      <name val="Arial"/>
      <family val="2"/>
    </font>
    <font>
      <sz val="14"/>
      <name val="Calibri"/>
      <family val="2"/>
      <scheme val="minor"/>
    </font>
    <font>
      <b/>
      <u/>
      <sz val="14"/>
      <name val="Calibri"/>
      <family val="2"/>
      <scheme val="minor"/>
    </font>
  </fonts>
  <fills count="8">
    <fill>
      <patternFill patternType="none"/>
    </fill>
    <fill>
      <patternFill patternType="gray125"/>
    </fill>
    <fill>
      <patternFill patternType="solid">
        <fgColor theme="6"/>
        <bgColor theme="6"/>
      </patternFill>
    </fill>
    <fill>
      <patternFill patternType="solid">
        <fgColor theme="0" tint="-0.499984740745262"/>
        <bgColor indexed="64"/>
      </patternFill>
    </fill>
    <fill>
      <patternFill patternType="solid">
        <fgColor rgb="FF00B0F0"/>
        <bgColor indexed="64"/>
      </patternFill>
    </fill>
    <fill>
      <patternFill patternType="solid">
        <fgColor rgb="FF7030A0"/>
        <bgColor indexed="64"/>
      </patternFill>
    </fill>
    <fill>
      <patternFill patternType="solid">
        <fgColor theme="0" tint="-0.34998626667073579"/>
        <bgColor indexed="64"/>
      </patternFill>
    </fill>
    <fill>
      <patternFill patternType="solid">
        <fgColor rgb="FFCFAFE7"/>
        <bgColor indexed="64"/>
      </patternFill>
    </fill>
  </fills>
  <borders count="7">
    <border>
      <left/>
      <right/>
      <top/>
      <bottom/>
      <diagonal/>
    </border>
    <border>
      <left/>
      <right style="thin">
        <color theme="0"/>
      </right>
      <top/>
      <bottom style="thick">
        <color theme="0"/>
      </bottom>
      <diagonal/>
    </border>
    <border>
      <left style="thin">
        <color theme="0"/>
      </left>
      <right style="thin">
        <color theme="0"/>
      </right>
      <top/>
      <bottom style="thick">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right style="thin">
        <color theme="0"/>
      </right>
      <top style="thin">
        <color theme="0"/>
      </top>
      <bottom/>
      <diagonal/>
    </border>
    <border>
      <left style="thin">
        <color theme="0"/>
      </left>
      <right style="thin">
        <color theme="0"/>
      </right>
      <top style="thin">
        <color theme="0"/>
      </top>
      <bottom/>
      <diagonal/>
    </border>
  </borders>
  <cellStyleXfs count="1">
    <xf numFmtId="0" fontId="0" fillId="0" borderId="0"/>
  </cellStyleXfs>
  <cellXfs count="61">
    <xf numFmtId="0" fontId="0" fillId="0" borderId="0" xfId="0"/>
    <xf numFmtId="49" fontId="0" fillId="0" borderId="0" xfId="0" applyNumberFormat="1" applyAlignment="1">
      <alignment vertical="top"/>
    </xf>
    <xf numFmtId="0" fontId="0" fillId="0" borderId="0" xfId="0" applyAlignment="1">
      <alignment vertical="top" wrapText="1"/>
    </xf>
    <xf numFmtId="0" fontId="0" fillId="0" borderId="0" xfId="0" applyAlignment="1">
      <alignment horizontal="left" vertical="top" wrapText="1"/>
    </xf>
    <xf numFmtId="0" fontId="3" fillId="2" borderId="1" xfId="0" applyFont="1" applyFill="1" applyBorder="1"/>
    <xf numFmtId="0" fontId="3" fillId="2" borderId="2" xfId="0" applyFont="1" applyFill="1" applyBorder="1"/>
    <xf numFmtId="0" fontId="0" fillId="0" borderId="4" xfId="0" applyBorder="1" applyAlignment="1">
      <alignment vertical="top" wrapText="1"/>
    </xf>
    <xf numFmtId="0" fontId="0" fillId="0" borderId="4" xfId="0" applyBorder="1" applyAlignment="1">
      <alignment horizontal="left" vertical="top" wrapText="1"/>
    </xf>
    <xf numFmtId="0" fontId="0" fillId="0" borderId="6" xfId="0" applyBorder="1" applyAlignment="1">
      <alignment vertical="top" wrapText="1"/>
    </xf>
    <xf numFmtId="49" fontId="0" fillId="0" borderId="3" xfId="0" applyNumberFormat="1" applyBorder="1" applyAlignment="1">
      <alignment vertical="top"/>
    </xf>
    <xf numFmtId="0" fontId="2" fillId="0" borderId="4" xfId="0" applyFont="1" applyBorder="1" applyAlignment="1">
      <alignment vertical="top" wrapText="1"/>
    </xf>
    <xf numFmtId="49" fontId="0" fillId="0" borderId="5" xfId="0" applyNumberFormat="1" applyBorder="1" applyAlignment="1">
      <alignment vertical="top"/>
    </xf>
    <xf numFmtId="0" fontId="2" fillId="0" borderId="6" xfId="0" applyFont="1" applyBorder="1" applyAlignment="1">
      <alignment vertical="top" wrapText="1"/>
    </xf>
    <xf numFmtId="0" fontId="0" fillId="0" borderId="0" xfId="0" applyProtection="1">
      <protection locked="0"/>
    </xf>
    <xf numFmtId="49" fontId="0" fillId="0" borderId="0" xfId="0" applyNumberFormat="1" applyProtection="1">
      <protection locked="0"/>
    </xf>
    <xf numFmtId="0" fontId="2" fillId="0" borderId="0" xfId="0" applyFont="1" applyAlignment="1">
      <alignment vertical="top" wrapText="1"/>
    </xf>
    <xf numFmtId="0" fontId="0" fillId="0" borderId="0" xfId="0" applyAlignment="1">
      <alignment wrapText="1"/>
    </xf>
    <xf numFmtId="0" fontId="0" fillId="0" borderId="0" xfId="0" applyAlignment="1">
      <alignment horizontal="left" vertical="top"/>
    </xf>
    <xf numFmtId="49" fontId="0" fillId="0" borderId="0" xfId="0" applyNumberFormat="1" applyAlignment="1">
      <alignment horizontal="left" vertical="top"/>
    </xf>
    <xf numFmtId="49" fontId="0" fillId="0" borderId="0" xfId="0" applyNumberFormat="1" applyAlignment="1">
      <alignment horizontal="left" vertical="top" wrapText="1"/>
    </xf>
    <xf numFmtId="49" fontId="3" fillId="3" borderId="0" xfId="0" applyNumberFormat="1" applyFont="1" applyFill="1" applyAlignment="1">
      <alignment horizontal="left" vertical="top"/>
    </xf>
    <xf numFmtId="0" fontId="3" fillId="3" borderId="0" xfId="0" applyFont="1" applyFill="1" applyAlignment="1">
      <alignment horizontal="left" vertical="top"/>
    </xf>
    <xf numFmtId="0" fontId="4" fillId="3" borderId="0" xfId="0" applyFont="1" applyFill="1" applyAlignment="1">
      <alignment horizontal="left" vertical="top" wrapText="1"/>
    </xf>
    <xf numFmtId="0" fontId="4" fillId="3" borderId="0" xfId="0" applyFont="1" applyFill="1" applyAlignment="1">
      <alignment horizontal="left" vertical="top"/>
    </xf>
    <xf numFmtId="0" fontId="4" fillId="0" borderId="0" xfId="0" applyFont="1" applyAlignment="1">
      <alignment horizontal="left" vertical="top"/>
    </xf>
    <xf numFmtId="49" fontId="4" fillId="3" borderId="0" xfId="0" applyNumberFormat="1" applyFont="1" applyFill="1" applyAlignment="1">
      <alignment horizontal="left" vertical="top" wrapText="1"/>
    </xf>
    <xf numFmtId="49" fontId="3" fillId="3" borderId="1" xfId="0" applyNumberFormat="1" applyFont="1" applyFill="1" applyBorder="1" applyAlignment="1">
      <alignment horizontal="left" vertical="top"/>
    </xf>
    <xf numFmtId="0" fontId="3" fillId="3" borderId="2" xfId="0" applyFont="1" applyFill="1" applyBorder="1" applyAlignment="1">
      <alignment horizontal="left" vertical="top"/>
    </xf>
    <xf numFmtId="49" fontId="3" fillId="3" borderId="2" xfId="0" applyNumberFormat="1" applyFont="1" applyFill="1" applyBorder="1" applyAlignment="1">
      <alignment horizontal="left" vertical="top" wrapText="1"/>
    </xf>
    <xf numFmtId="0" fontId="3" fillId="3" borderId="2" xfId="0" applyFont="1" applyFill="1" applyBorder="1" applyAlignment="1">
      <alignment horizontal="left" vertical="top" wrapText="1"/>
    </xf>
    <xf numFmtId="0" fontId="3" fillId="4" borderId="2" xfId="0" applyFont="1" applyFill="1" applyBorder="1" applyAlignment="1">
      <alignment horizontal="left" vertical="top" wrapText="1"/>
    </xf>
    <xf numFmtId="0" fontId="3" fillId="5" borderId="2" xfId="0" applyFont="1" applyFill="1" applyBorder="1" applyAlignment="1">
      <alignment horizontal="left" vertical="top" wrapText="1"/>
    </xf>
    <xf numFmtId="0" fontId="3" fillId="5" borderId="2" xfId="0" applyFont="1" applyFill="1" applyBorder="1" applyAlignment="1">
      <alignment horizontal="left" vertical="top"/>
    </xf>
    <xf numFmtId="0" fontId="3" fillId="5" borderId="0" xfId="0" applyFont="1" applyFill="1" applyAlignment="1">
      <alignment horizontal="left" vertical="top"/>
    </xf>
    <xf numFmtId="0" fontId="4" fillId="5" borderId="0" xfId="0" applyFont="1" applyFill="1" applyAlignment="1">
      <alignment horizontal="left" vertical="top"/>
    </xf>
    <xf numFmtId="0" fontId="3" fillId="4" borderId="0" xfId="0" applyFont="1" applyFill="1" applyAlignment="1">
      <alignment horizontal="left" vertical="top"/>
    </xf>
    <xf numFmtId="0" fontId="4" fillId="4" borderId="0" xfId="0" applyFont="1" applyFill="1" applyAlignment="1">
      <alignment horizontal="left" vertical="top"/>
    </xf>
    <xf numFmtId="0" fontId="6" fillId="0" borderId="0" xfId="0" applyFont="1"/>
    <xf numFmtId="0" fontId="7" fillId="0" borderId="0" xfId="0" applyFont="1"/>
    <xf numFmtId="0" fontId="3" fillId="2" borderId="2" xfId="0" applyFont="1" applyFill="1" applyBorder="1" applyAlignment="1">
      <alignment wrapText="1"/>
    </xf>
    <xf numFmtId="0" fontId="3" fillId="3" borderId="0" xfId="0" applyFont="1" applyFill="1" applyAlignment="1">
      <alignment horizontal="left" vertical="center"/>
    </xf>
    <xf numFmtId="49" fontId="0" fillId="0" borderId="4" xfId="0" applyNumberFormat="1" applyBorder="1" applyAlignment="1">
      <alignment horizontal="left" vertical="center"/>
    </xf>
    <xf numFmtId="0" fontId="0" fillId="0" borderId="0" xfId="0" applyAlignment="1">
      <alignment horizontal="left" vertical="center"/>
    </xf>
    <xf numFmtId="0" fontId="5" fillId="6" borderId="0" xfId="0" applyFont="1" applyFill="1" applyAlignment="1">
      <alignment horizontal="left" vertical="center"/>
    </xf>
    <xf numFmtId="0" fontId="0" fillId="6" borderId="0" xfId="0" applyFill="1" applyAlignment="1">
      <alignment horizontal="left" vertical="center"/>
    </xf>
    <xf numFmtId="0" fontId="5" fillId="0" borderId="0" xfId="0" applyFont="1" applyAlignment="1">
      <alignment horizontal="left" vertical="center"/>
    </xf>
    <xf numFmtId="0" fontId="0" fillId="0" borderId="0" xfId="0" applyAlignment="1">
      <alignment horizontal="left" vertical="center" wrapText="1"/>
    </xf>
    <xf numFmtId="49" fontId="0" fillId="0" borderId="6" xfId="0" applyNumberFormat="1" applyBorder="1" applyAlignment="1">
      <alignment horizontal="left" vertical="center"/>
    </xf>
    <xf numFmtId="2" fontId="0" fillId="6" borderId="0" xfId="0" applyNumberFormat="1" applyFill="1" applyAlignment="1">
      <alignment horizontal="left" vertical="center"/>
    </xf>
    <xf numFmtId="49" fontId="0" fillId="0" borderId="0" xfId="0" applyNumberFormat="1" applyAlignment="1">
      <alignment horizontal="left" vertical="center"/>
    </xf>
    <xf numFmtId="1" fontId="0" fillId="0" borderId="0" xfId="0" applyNumberFormat="1" applyAlignment="1">
      <alignment horizontal="left" vertical="center"/>
    </xf>
    <xf numFmtId="0" fontId="4" fillId="3" borderId="0" xfId="0" applyFont="1" applyFill="1" applyAlignment="1">
      <alignment horizontal="left" vertical="center"/>
    </xf>
    <xf numFmtId="1" fontId="0" fillId="6" borderId="0" xfId="0" applyNumberFormat="1" applyFill="1" applyAlignment="1">
      <alignment horizontal="left" vertical="center"/>
    </xf>
    <xf numFmtId="0" fontId="8" fillId="0" borderId="0" xfId="0" applyFont="1" applyAlignment="1">
      <alignment vertical="top"/>
    </xf>
    <xf numFmtId="0" fontId="8" fillId="0" borderId="0" xfId="0" applyFont="1" applyAlignment="1">
      <alignment vertical="center" wrapText="1"/>
    </xf>
    <xf numFmtId="0" fontId="8" fillId="0" borderId="0" xfId="0" applyFont="1" applyAlignment="1">
      <alignment wrapText="1"/>
    </xf>
    <xf numFmtId="0" fontId="0" fillId="0" borderId="0" xfId="0" applyAlignment="1" applyProtection="1">
      <alignment horizontal="left" vertical="center"/>
      <protection locked="0"/>
    </xf>
    <xf numFmtId="1" fontId="0" fillId="0" borderId="0" xfId="0" applyNumberFormat="1" applyAlignment="1" applyProtection="1">
      <alignment horizontal="left" vertical="center"/>
      <protection locked="0"/>
    </xf>
    <xf numFmtId="0" fontId="0" fillId="0" borderId="0" xfId="0" quotePrefix="1" applyAlignment="1" applyProtection="1">
      <alignment horizontal="left" vertical="center"/>
      <protection locked="0"/>
    </xf>
    <xf numFmtId="2" fontId="0" fillId="7" borderId="0" xfId="0" applyNumberFormat="1" applyFill="1" applyAlignment="1">
      <alignment horizontal="left" vertical="center"/>
    </xf>
    <xf numFmtId="1" fontId="0" fillId="7" borderId="0" xfId="0" applyNumberFormat="1" applyFill="1" applyAlignment="1">
      <alignment horizontal="left" vertical="center"/>
    </xf>
  </cellXfs>
  <cellStyles count="1">
    <cellStyle name="Standard" xfId="0" builtinId="0"/>
  </cellStyles>
  <dxfs count="69">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theme="7" tint="0.59996337778862885"/>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theme="7" tint="0.59996337778862885"/>
        </patternFill>
      </fill>
    </dxf>
    <dxf>
      <fill>
        <patternFill>
          <bgColor rgb="FF92D050"/>
        </patternFill>
      </fill>
    </dxf>
    <dxf>
      <fill>
        <patternFill>
          <bgColor rgb="FFFF0000"/>
        </patternFill>
      </fill>
    </dxf>
    <dxf>
      <fill>
        <patternFill>
          <bgColor rgb="FF92D050"/>
        </patternFill>
      </fill>
    </dxf>
    <dxf>
      <fill>
        <patternFill>
          <bgColor rgb="FFFF0000"/>
        </patternFill>
      </fill>
    </dxf>
    <dxf>
      <font>
        <b/>
        <i val="0"/>
        <strike val="0"/>
        <condense val="0"/>
        <extend val="0"/>
        <outline val="0"/>
        <shadow val="0"/>
        <u val="none"/>
        <vertAlign val="baseline"/>
        <sz val="11"/>
        <color theme="0"/>
        <name val="Calibri"/>
        <family val="2"/>
        <scheme val="minor"/>
      </font>
      <fill>
        <patternFill patternType="solid">
          <fgColor indexed="64"/>
          <bgColor theme="0" tint="-0.499984740745262"/>
        </patternFill>
      </fill>
      <alignment horizontal="left" vertical="center" textRotation="0" wrapText="0" indent="0" justifyLastLine="0" shrinkToFit="0" readingOrder="0"/>
    </dxf>
    <dxf>
      <numFmt numFmtId="0" formatCode="General"/>
      <fill>
        <patternFill patternType="none">
          <fgColor rgb="FF000000"/>
          <bgColor auto="1"/>
        </patternFill>
      </fill>
      <alignment horizontal="left" vertical="center" textRotation="0" indent="0" justifyLastLine="0" shrinkToFit="0" readingOrder="0"/>
    </dxf>
    <dxf>
      <font>
        <b/>
        <i val="0"/>
        <strike val="0"/>
        <condense val="0"/>
        <extend val="0"/>
        <outline val="0"/>
        <shadow val="0"/>
        <u val="none"/>
        <vertAlign val="baseline"/>
        <sz val="11"/>
        <color theme="0"/>
        <name val="Calibri"/>
        <family val="2"/>
        <scheme val="minor"/>
      </font>
      <fill>
        <patternFill patternType="solid">
          <fgColor indexed="64"/>
          <bgColor theme="0" tint="-0.499984740745262"/>
        </patternFill>
      </fill>
      <alignment horizontal="left" vertical="center" textRotation="0" wrapText="0" indent="0" justifyLastLine="0" shrinkToFit="0" readingOrder="0"/>
    </dxf>
    <dxf>
      <fill>
        <patternFill patternType="none">
          <fgColor rgb="FF000000"/>
          <bgColor auto="1"/>
        </patternFill>
      </fill>
      <alignment horizontal="left" vertical="center" textRotation="0" wrapText="1" indent="0" justifyLastLine="0" shrinkToFit="0" readingOrder="0"/>
    </dxf>
    <dxf>
      <font>
        <b/>
        <i val="0"/>
        <strike val="0"/>
        <condense val="0"/>
        <extend val="0"/>
        <outline val="0"/>
        <shadow val="0"/>
        <u val="none"/>
        <vertAlign val="baseline"/>
        <sz val="11"/>
        <color theme="0"/>
        <name val="Calibri"/>
        <family val="2"/>
        <scheme val="minor"/>
      </font>
      <fill>
        <patternFill patternType="solid">
          <fgColor indexed="64"/>
          <bgColor theme="0" tint="-0.499984740745262"/>
        </patternFill>
      </fill>
      <alignment horizontal="left" vertical="center" textRotation="0" wrapText="0" indent="0" justifyLastLine="0" shrinkToFit="0" readingOrder="0"/>
    </dxf>
    <dxf>
      <fill>
        <patternFill patternType="none">
          <fgColor indexed="64"/>
          <bgColor auto="1"/>
        </patternFill>
      </fill>
      <alignment horizontal="left" vertical="center" textRotation="0" indent="0" justifyLastLine="0" shrinkToFit="0" readingOrder="0"/>
      <protection locked="0" hidden="0"/>
    </dxf>
    <dxf>
      <font>
        <b/>
        <i val="0"/>
        <strike val="0"/>
        <condense val="0"/>
        <extend val="0"/>
        <outline val="0"/>
        <shadow val="0"/>
        <u val="none"/>
        <vertAlign val="baseline"/>
        <sz val="11"/>
        <color theme="0"/>
        <name val="Calibri"/>
        <family val="2"/>
        <scheme val="minor"/>
      </font>
      <fill>
        <patternFill patternType="solid">
          <fgColor indexed="64"/>
          <bgColor theme="0" tint="-0.499984740745262"/>
        </patternFill>
      </fill>
      <alignment horizontal="left" vertical="center" textRotation="0" wrapText="0" indent="0" justifyLastLine="0" shrinkToFit="0" readingOrder="0"/>
    </dxf>
    <dxf>
      <numFmt numFmtId="0" formatCode="General"/>
      <fill>
        <patternFill patternType="none">
          <fgColor indexed="64"/>
          <bgColor auto="1"/>
        </patternFill>
      </fill>
      <alignment horizontal="left" vertical="center" textRotation="0" indent="0" justifyLastLine="0" shrinkToFit="0" readingOrder="0"/>
    </dxf>
    <dxf>
      <font>
        <b/>
        <i val="0"/>
        <strike val="0"/>
        <condense val="0"/>
        <extend val="0"/>
        <outline val="0"/>
        <shadow val="0"/>
        <u val="none"/>
        <vertAlign val="baseline"/>
        <sz val="11"/>
        <color theme="0"/>
        <name val="Calibri"/>
        <family val="2"/>
        <scheme val="minor"/>
      </font>
      <fill>
        <patternFill patternType="solid">
          <fgColor indexed="64"/>
          <bgColor theme="0" tint="-0.499984740745262"/>
        </patternFill>
      </fill>
      <alignment horizontal="left" vertical="center" textRotation="0" wrapText="0" indent="0" justifyLastLine="0" shrinkToFit="0" readingOrder="0"/>
    </dxf>
    <dxf>
      <fill>
        <patternFill patternType="none">
          <fgColor indexed="64"/>
          <bgColor auto="1"/>
        </patternFill>
      </fill>
      <alignment horizontal="left" vertical="center" textRotation="0" indent="0" justifyLastLine="0" shrinkToFit="0" readingOrder="0"/>
      <protection locked="0" hidden="0"/>
    </dxf>
    <dxf>
      <font>
        <b/>
        <i val="0"/>
        <strike val="0"/>
        <condense val="0"/>
        <extend val="0"/>
        <outline val="0"/>
        <shadow val="0"/>
        <u val="none"/>
        <vertAlign val="baseline"/>
        <sz val="11"/>
        <color theme="0"/>
        <name val="Calibri"/>
        <family val="2"/>
        <scheme val="minor"/>
      </font>
      <fill>
        <patternFill patternType="solid">
          <fgColor indexed="64"/>
          <bgColor theme="0" tint="-0.499984740745262"/>
        </patternFill>
      </fill>
      <alignment horizontal="left" vertical="center" textRotation="0" wrapText="0" indent="0" justifyLastLine="0" shrinkToFit="0" readingOrder="0"/>
    </dxf>
    <dxf>
      <font>
        <b val="0"/>
        <i val="0"/>
        <strike val="0"/>
        <condense val="0"/>
        <extend val="0"/>
        <outline val="0"/>
        <shadow val="0"/>
        <u val="none"/>
        <vertAlign val="baseline"/>
        <sz val="11"/>
        <color theme="1"/>
        <name val="Calibri"/>
        <family val="2"/>
        <scheme val="minor"/>
      </font>
      <fill>
        <patternFill patternType="none">
          <fgColor indexed="64"/>
          <bgColor auto="1"/>
        </patternFill>
      </fill>
      <alignment horizontal="left" vertical="center" textRotation="0" indent="0" justifyLastLine="0" shrinkToFit="0" readingOrder="0"/>
      <border diagonalUp="0" diagonalDown="0">
        <left style="thin">
          <color theme="0"/>
        </left>
        <right style="thin">
          <color theme="0"/>
        </right>
        <top style="thin">
          <color theme="0"/>
        </top>
        <bottom style="thin">
          <color theme="0"/>
        </bottom>
      </border>
      <protection locked="1" hidden="0"/>
    </dxf>
    <dxf>
      <font>
        <b/>
        <i val="0"/>
        <strike val="0"/>
        <condense val="0"/>
        <extend val="0"/>
        <outline val="0"/>
        <shadow val="0"/>
        <u val="none"/>
        <vertAlign val="baseline"/>
        <sz val="11"/>
        <color theme="0"/>
        <name val="Calibri"/>
        <family val="2"/>
        <scheme val="minor"/>
      </font>
      <fill>
        <patternFill patternType="solid">
          <fgColor indexed="64"/>
          <bgColor theme="0" tint="-0.499984740745262"/>
        </patternFill>
      </fill>
      <alignment horizontal="left" vertical="center" textRotation="0" wrapText="0" indent="0" justifyLastLine="0" shrinkToFit="0" readingOrder="0"/>
    </dxf>
    <dxf>
      <fill>
        <patternFill patternType="none">
          <fgColor indexed="64"/>
          <bgColor auto="1"/>
        </patternFill>
      </fill>
      <alignment horizontal="left" vertical="center" textRotation="0" indent="0" justifyLastLine="0" shrinkToFit="0" readingOrder="0"/>
      <border>
        <left style="thin">
          <color theme="0"/>
        </left>
      </border>
    </dxf>
    <dxf>
      <font>
        <b/>
        <i val="0"/>
        <strike val="0"/>
        <condense val="0"/>
        <extend val="0"/>
        <outline val="0"/>
        <shadow val="0"/>
        <u val="none"/>
        <vertAlign val="baseline"/>
        <sz val="11"/>
        <color theme="0"/>
        <name val="Calibri"/>
        <family val="2"/>
        <scheme val="minor"/>
      </font>
      <fill>
        <patternFill patternType="solid">
          <fgColor indexed="64"/>
          <bgColor theme="0" tint="-0.499984740745262"/>
        </patternFill>
      </fill>
      <alignment horizontal="left" vertical="top" textRotation="0" wrapText="0" indent="0" justifyLastLine="0" shrinkToFit="0" readingOrder="0"/>
    </dxf>
    <dxf>
      <fill>
        <patternFill patternType="none">
          <fgColor indexed="64"/>
          <bgColor auto="1"/>
        </patternFill>
      </fill>
      <border>
        <right style="thin">
          <color theme="0"/>
        </right>
      </border>
    </dxf>
    <dxf>
      <font>
        <b/>
        <i val="0"/>
        <strike val="0"/>
        <condense val="0"/>
        <extend val="0"/>
        <outline val="0"/>
        <shadow val="0"/>
        <u val="none"/>
        <vertAlign val="baseline"/>
        <sz val="11"/>
        <color theme="0"/>
        <name val="Calibri"/>
        <family val="2"/>
        <scheme val="minor"/>
      </font>
      <fill>
        <patternFill patternType="solid">
          <fgColor indexed="64"/>
          <bgColor theme="0" tint="-0.499984740745262"/>
        </patternFill>
      </fill>
      <alignment horizontal="left" vertical="top" textRotation="0" wrapText="0" indent="0" justifyLastLine="0" shrinkToFit="0" readingOrder="0"/>
    </dxf>
    <dxf>
      <fill>
        <patternFill patternType="none">
          <fgColor indexed="64"/>
          <bgColor auto="1"/>
        </patternFill>
      </fill>
      <border>
        <right style="thin">
          <color theme="0"/>
        </right>
      </border>
    </dxf>
    <dxf>
      <font>
        <b/>
        <i val="0"/>
        <strike val="0"/>
        <condense val="0"/>
        <extend val="0"/>
        <outline val="0"/>
        <shadow val="0"/>
        <u val="none"/>
        <vertAlign val="baseline"/>
        <sz val="11"/>
        <color theme="0"/>
        <name val="Calibri"/>
        <family val="2"/>
        <scheme val="minor"/>
      </font>
      <fill>
        <patternFill patternType="solid">
          <fgColor indexed="64"/>
          <bgColor theme="0" tint="-0.499984740745262"/>
        </patternFill>
      </fill>
      <alignment horizontal="left" vertical="top" textRotation="0" wrapText="0" indent="0" justifyLastLine="0" shrinkToFit="0" readingOrder="0"/>
    </dxf>
    <dxf>
      <font>
        <b val="0"/>
        <i val="0"/>
        <strike val="0"/>
        <condense val="0"/>
        <extend val="0"/>
        <outline val="0"/>
        <shadow val="0"/>
        <u val="none"/>
        <vertAlign val="baseline"/>
        <sz val="11"/>
        <color theme="1"/>
        <name val="Calibri"/>
        <family val="2"/>
        <scheme val="minor"/>
      </font>
      <numFmt numFmtId="30" formatCode="@"/>
      <fill>
        <patternFill patternType="none">
          <fgColor indexed="64"/>
          <bgColor auto="1"/>
        </patternFill>
      </fill>
      <alignment horizontal="general" vertical="top" textRotation="0" wrapText="0" indent="0" justifyLastLine="0" shrinkToFit="0" readingOrder="0"/>
      <border diagonalUp="0" diagonalDown="0">
        <left/>
        <right style="thin">
          <color theme="0"/>
        </right>
        <top style="thin">
          <color theme="0"/>
        </top>
        <bottom style="thin">
          <color theme="0"/>
        </bottom>
      </border>
    </dxf>
    <dxf>
      <border outline="0">
        <top style="thin">
          <color rgb="FFFFFFFF"/>
        </top>
      </border>
    </dxf>
    <dxf>
      <font>
        <b/>
        <i val="0"/>
        <strike val="0"/>
        <condense val="0"/>
        <extend val="0"/>
        <outline val="0"/>
        <shadow val="0"/>
        <u val="none"/>
        <vertAlign val="baseline"/>
        <sz val="11"/>
        <color theme="0"/>
        <name val="Calibri"/>
        <family val="2"/>
        <scheme val="minor"/>
      </font>
      <fill>
        <patternFill patternType="solid">
          <fgColor indexed="64"/>
          <bgColor theme="0" tint="-0.499984740745262"/>
        </patternFill>
      </fill>
      <alignment horizontal="left" vertical="top" textRotation="0" wrapText="0" indent="0" justifyLastLine="0" shrinkToFit="0" readingOrder="0"/>
    </dxf>
    <dxf>
      <border outline="0">
        <bottom style="thin">
          <color rgb="FFFFFFFF"/>
        </bottom>
      </border>
    </dxf>
    <dxf>
      <fill>
        <patternFill patternType="none">
          <fgColor rgb="FF000000"/>
          <bgColor auto="1"/>
        </patternFill>
      </fill>
    </dxf>
    <dxf>
      <border outline="0">
        <bottom style="thick">
          <color rgb="FFFFFFFF"/>
        </bottom>
      </border>
    </dxf>
    <dxf>
      <font>
        <b/>
        <i val="0"/>
        <strike val="0"/>
        <condense val="0"/>
        <extend val="0"/>
        <outline val="0"/>
        <shadow val="0"/>
        <u val="none"/>
        <vertAlign val="baseline"/>
        <sz val="11"/>
        <color theme="0"/>
        <name val="Calibri"/>
        <family val="2"/>
        <scheme val="minor"/>
      </font>
      <fill>
        <patternFill patternType="solid">
          <fgColor theme="6"/>
          <bgColor theme="6"/>
        </patternFill>
      </fill>
      <border diagonalUp="0" diagonalDown="0" outline="0">
        <left style="thin">
          <color theme="0"/>
        </left>
        <right style="thin">
          <color theme="0"/>
        </right>
        <top/>
        <bottom/>
      </border>
    </dxf>
    <dxf>
      <alignment horizontal="left" vertical="center" textRotation="0" wrapText="0" indent="0" justifyLastLine="0" shrinkToFit="0" readingOrder="0"/>
    </dxf>
    <dxf>
      <fill>
        <patternFill patternType="none">
          <fgColor indexed="64"/>
          <bgColor auto="1"/>
        </patternFill>
      </fill>
      <alignment horizontal="left" vertical="top" textRotation="0" wrapText="0" indent="0" justifyLastLine="0" shrinkToFit="0" readingOrder="0"/>
    </dxf>
    <dxf>
      <alignment horizontal="left" vertical="center" textRotation="0" wrapText="0" indent="0" justifyLastLine="0" shrinkToFit="0" readingOrder="0"/>
    </dxf>
    <dxf>
      <fill>
        <patternFill patternType="none">
          <fgColor indexed="64"/>
          <bgColor auto="1"/>
        </patternFill>
      </fill>
      <alignment horizontal="left" vertical="top" textRotation="0" wrapText="0" indent="0" justifyLastLine="0" shrinkToFit="0" readingOrder="0"/>
    </dxf>
    <dxf>
      <font>
        <b val="0"/>
        <i/>
        <strike val="0"/>
        <condense val="0"/>
        <extend val="0"/>
        <outline val="0"/>
        <shadow val="0"/>
        <u val="none"/>
        <vertAlign val="baseline"/>
        <sz val="11"/>
        <color theme="1"/>
        <name val="Calibri"/>
        <family val="2"/>
        <scheme val="minor"/>
      </font>
      <alignment horizontal="left" vertical="center" textRotation="0" wrapText="0" indent="0" justifyLastLine="0" shrinkToFit="0" readingOrder="0"/>
    </dxf>
    <dxf>
      <alignment horizontal="left" vertical="top" textRotation="0" wrapText="0" indent="0" justifyLastLine="0" shrinkToFit="0" readingOrder="0"/>
    </dxf>
    <dxf>
      <alignment horizontal="left" vertical="center" textRotation="0" wrapText="0" indent="0" justifyLastLine="0" shrinkToFit="0" readingOrder="0"/>
    </dxf>
    <dxf>
      <alignment horizontal="left" vertical="top" textRotation="0" wrapText="0" indent="0" justifyLastLine="0" shrinkToFit="0" readingOrder="0"/>
    </dxf>
    <dxf>
      <alignment horizontal="left" vertical="center" textRotation="0" wrapText="0" indent="0" justifyLastLine="0" shrinkToFit="0" readingOrder="0"/>
    </dxf>
    <dxf>
      <fill>
        <patternFill patternType="none">
          <fgColor indexed="64"/>
          <bgColor auto="1"/>
        </patternFill>
      </fill>
      <alignment horizontal="left" vertical="top" textRotation="0" wrapText="0" indent="0" justifyLastLine="0" shrinkToFit="0" readingOrder="0"/>
    </dxf>
    <dxf>
      <alignment horizontal="left" vertical="center" textRotation="0" wrapText="0" indent="0" justifyLastLine="0" shrinkToFit="0" readingOrder="0"/>
    </dxf>
    <dxf>
      <fill>
        <patternFill patternType="none">
          <fgColor indexed="64"/>
          <bgColor auto="1"/>
        </patternFill>
      </fill>
      <alignment horizontal="left" vertical="top" textRotation="0" indent="0" justifyLastLine="0" shrinkToFit="0" readingOrder="0"/>
    </dxf>
    <dxf>
      <alignment horizontal="left" vertical="center" textRotation="0" wrapText="0" indent="0" justifyLastLine="0" shrinkToFit="0" readingOrder="0"/>
    </dxf>
    <dxf>
      <fill>
        <patternFill patternType="none">
          <fgColor indexed="64"/>
          <bgColor auto="1"/>
        </patternFill>
      </fill>
      <alignment horizontal="left" vertical="top" textRotation="0" indent="0" justifyLastLine="0" shrinkToFit="0" readingOrder="0"/>
    </dxf>
    <dxf>
      <alignment horizontal="left" vertical="top" textRotation="0" wrapText="1" indent="0" justifyLastLine="0" shrinkToFit="0" readingOrder="0"/>
    </dxf>
    <dxf>
      <fill>
        <patternFill patternType="none">
          <fgColor indexed="64"/>
          <bgColor auto="1"/>
        </patternFill>
      </fill>
      <alignment horizontal="left" vertical="top" textRotation="0" wrapText="1" indent="0" justifyLastLine="0" shrinkToFit="0" readingOrder="0"/>
    </dxf>
    <dxf>
      <alignment horizontal="left" vertical="top" textRotation="0" wrapText="0" indent="0" justifyLastLine="0" shrinkToFit="0" readingOrder="0"/>
    </dxf>
    <dxf>
      <fill>
        <patternFill patternType="none">
          <fgColor indexed="64"/>
          <bgColor auto="1"/>
        </patternFill>
      </fill>
      <alignment horizontal="left" vertical="top" textRotation="0" indent="0" justifyLastLine="0" shrinkToFit="0" readingOrder="0"/>
    </dxf>
    <dxf>
      <numFmt numFmtId="30" formatCode="@"/>
      <alignment horizontal="left" vertical="top" textRotation="0" wrapText="0" indent="0" justifyLastLine="0" shrinkToFit="0" readingOrder="0"/>
    </dxf>
    <dxf>
      <numFmt numFmtId="30" formatCode="@"/>
      <fill>
        <patternFill patternType="none">
          <fgColor indexed="64"/>
          <bgColor auto="1"/>
        </patternFill>
      </fill>
      <alignment horizontal="left" vertical="top" textRotation="0" indent="0" justifyLastLine="0" shrinkToFit="0" readingOrder="0"/>
    </dxf>
    <dxf>
      <fill>
        <patternFill patternType="none">
          <fgColor indexed="64"/>
          <bgColor auto="1"/>
        </patternFill>
      </fill>
    </dxf>
    <dxf>
      <fill>
        <patternFill patternType="none">
          <fgColor indexed="64"/>
          <bgColor auto="1"/>
        </patternFill>
      </fill>
      <alignment horizontal="left" vertical="top" textRotation="0" indent="0" justifyLastLine="0" shrinkToFit="0" readingOrder="0"/>
    </dxf>
    <dxf>
      <border outline="0">
        <bottom style="thick">
          <color rgb="FFFFFFFF"/>
        </bottom>
      </border>
    </dxf>
    <dxf>
      <font>
        <b/>
        <i val="0"/>
        <strike val="0"/>
        <condense val="0"/>
        <extend val="0"/>
        <outline val="0"/>
        <shadow val="0"/>
        <u val="none"/>
        <vertAlign val="baseline"/>
        <sz val="11"/>
        <color theme="0"/>
        <name val="Calibri"/>
        <family val="2"/>
        <scheme val="minor"/>
      </font>
      <fill>
        <patternFill patternType="none">
          <fgColor indexed="64"/>
          <bgColor auto="1"/>
        </patternFill>
      </fill>
      <alignment horizontal="left" vertical="top" textRotation="0" wrapText="0" indent="0" justifyLastLine="0" shrinkToFit="0" readingOrder="0"/>
      <border diagonalUp="0" diagonalDown="0" outline="0">
        <left style="thin">
          <color theme="0"/>
        </left>
        <right style="thin">
          <color theme="0"/>
        </right>
        <top/>
        <bottom/>
      </border>
    </dxf>
  </dxfs>
  <tableStyles count="0" defaultTableStyle="TableStyleMedium2" defaultPivotStyle="PivotStyleLight16"/>
  <colors>
    <mruColors>
      <color rgb="FFB9EDFF"/>
      <color rgb="FFCFAF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5D74E71-ABBD-45C6-9CC4-0DA224B2B17D}" name="Tabelle4782" displayName="Tabelle4782" ref="A1:J177" totalsRowCount="1" headerRowDxfId="68" dataDxfId="66" totalsRowDxfId="65" headerRowBorderDxfId="67">
  <autoFilter ref="A1:J176" xr:uid="{0733F659-23D4-404C-B2EE-78A3C9A98FEE}"/>
  <tableColumns count="10">
    <tableColumn id="1" xr3:uid="{4D7935B2-8A8D-45C4-8999-F1B7F94D10CE}" name="Nr." dataDxfId="64" totalsRowDxfId="63"/>
    <tableColumn id="13" xr3:uid="{F6A26B8A-7614-48A7-9239-6139568D4221}" name="Unterthema" dataDxfId="62" totalsRowDxfId="61"/>
    <tableColumn id="10" xr3:uid="{96A5666A-CC65-4251-8346-E09F9B90A8A4}" name="Anforderung an die Funktionalität" dataDxfId="60" totalsRowDxfId="59"/>
    <tableColumn id="5" xr3:uid="{AE1C0248-EDD8-4A11-94DE-D1CFB9A82CAA}" name="Gewichtung" dataDxfId="58" totalsRowDxfId="57"/>
    <tableColumn id="6" xr3:uid="{02CA7021-F3E4-417E-85BE-6C1205E8D648}" name="Gewichtungsfaktor_x000a__x000a_[10 = hoch,_x000a_5 = mittel,_x000a_1 = niedrig]" dataDxfId="56" totalsRowDxfId="55"/>
    <tableColumn id="3" xr3:uid="{17C5E44E-7580-4391-9ECB-A30775BCE2A3}" name="Eigenbewertung Erfüllungsgrad (Bieter) _x000a__x000a_[1 = erfüllt,_x000a_0 = nicht erfüllt]" dataDxfId="54" totalsRowDxfId="53"/>
    <tableColumn id="2" xr3:uid="{42091B76-FEF8-4F50-9CBD-72462CC637E6}" name="Wertung (Bieter)_x000a__x000a_[Gewichtungfaktor*Eigenbewertung Erfüllungsgrad (Bieter)]" dataDxfId="52" totalsRowDxfId="51"/>
    <tableColumn id="8" xr3:uid="{D11161BC-CC63-4143-89A2-157D4609A0DB}" name="Ausführungen (Bieter)" dataDxfId="50" totalsRowDxfId="49"/>
    <tableColumn id="4" xr3:uid="{B3EF3264-9AF8-4A83-A700-964A0646BAB1}" name="Bewertung Erfüllungsgrad (TK) _x000a__x000a_[1 = erfüllt,_x000a_0 = nicht erfüllt]" dataDxfId="48" totalsRowDxfId="47"/>
    <tableColumn id="9" xr3:uid="{CF470C96-08C2-4CFE-9EB0-1D1DCC921C8D}" name="Wertung (TK)_x000a__x000a_[Gewichtungfaktor*Bewertung Erfüllungsgrad (TK)]" dataDxfId="46" totalsRowDxfId="45"/>
  </tableColumns>
  <tableStyleInfo name="TableStyleMedium1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C4FCF02-06EC-44C2-A681-24EBA2B1D0FE}" name="Tabelle26" displayName="Tabelle26" ref="A1:J18" totalsRowCount="1" headerRowDxfId="44" dataDxfId="42" totalsRowDxfId="40" headerRowBorderDxfId="43" tableBorderDxfId="41" totalsRowBorderDxfId="39">
  <autoFilter ref="A1:J17" xr:uid="{819F1881-4B33-4D56-AB80-17890FDD7F1A}"/>
  <tableColumns count="10">
    <tableColumn id="1" xr3:uid="{9B47CE54-51D7-4285-B7E2-1131E88ECC89}" name="Nr." dataDxfId="38" totalsRowDxfId="37"/>
    <tableColumn id="2" xr3:uid="{AADFF0DD-C85A-4425-8A1A-BA8181E2E43B}" name="Unterthema" dataDxfId="36" totalsRowDxfId="35"/>
    <tableColumn id="3" xr3:uid="{74DF1B60-1CC0-492A-B9DB-AFF3380A2A82}" name="Anforderung an die Funktionalität" dataDxfId="34" totalsRowDxfId="33"/>
    <tableColumn id="4" xr3:uid="{6952D5B4-96A6-4629-90CF-232897B7E93F}" name="Gewichtung" dataDxfId="32" totalsRowDxfId="31"/>
    <tableColumn id="5" xr3:uid="{54CF3B16-48A5-4264-A948-7FB48A02114F}" name="Gewichtungsfaktor_x000a__x000a_[10 = hoch,_x000a_5 = mittel,_x000a_1 = niedrig]" dataDxfId="30" totalsRowDxfId="29"/>
    <tableColumn id="6" xr3:uid="{5B09B083-B584-4F9C-85EC-CD7F608D119A}" name="Eigenbewertung Erfüllungsgrad (Bieter) _x000a__x000a_[1 = erfüllt,_x000a_0 = nicht erfüllt]" dataDxfId="28" totalsRowDxfId="27"/>
    <tableColumn id="8" xr3:uid="{C29F6304-3B57-4901-8FE2-A425D55389EA}" name="Wertung (Bieter)_x000a__x000a_[Gewichtungfaktor*Eigenbewertung Erfüllungsgrad (Bieter)]" dataDxfId="26" totalsRowDxfId="25">
      <calculatedColumnFormula>E2*F2</calculatedColumnFormula>
    </tableColumn>
    <tableColumn id="9" xr3:uid="{DC9645ED-2E52-4CDE-8D86-12D40E8860C3}" name="Ausführungen (Bieter)" dataDxfId="24" totalsRowDxfId="23"/>
    <tableColumn id="7" xr3:uid="{25138D70-086F-459B-8119-1ABB8B018B5D}" name="Bewertung Erfüllungsgrad (TK) _x000a__x000a_[1 = erfüllt,_x000a_0 = nicht erfüllt]" dataDxfId="22" totalsRowDxfId="21"/>
    <tableColumn id="10" xr3:uid="{D8B45CF0-04D5-4FD8-9357-5863D7FD408E}" name="Wertung (TK)_x000a__x000a_[Gewichtungfaktor*Bewertung Erfüllungsgrad (TK)]" dataDxfId="20" totalsRowDxfId="19">
      <calculatedColumnFormula>H2*I2</calculatedColumnFormula>
    </tableColumn>
  </tableColumns>
  <tableStyleInfo name="TableStyleMedium11" showFirstColumn="0" showLastColumn="0" showRowStripes="1" showColumnStripes="0"/>
</table>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71B5EE-0873-4D3F-BF40-59D44AFC86B2}">
  <sheetPr>
    <pageSetUpPr fitToPage="1"/>
  </sheetPr>
  <dimension ref="A1:B8"/>
  <sheetViews>
    <sheetView tabSelected="1" workbookViewId="0">
      <selection activeCell="A6" sqref="A6"/>
    </sheetView>
  </sheetViews>
  <sheetFormatPr baseColWidth="10" defaultColWidth="10.77734375" defaultRowHeight="14.4" x14ac:dyDescent="0.3"/>
  <cols>
    <col min="1" max="1" width="5.44140625" style="37" customWidth="1"/>
    <col min="2" max="2" width="162.77734375" style="37" customWidth="1"/>
    <col min="3" max="16384" width="10.77734375" style="37"/>
  </cols>
  <sheetData>
    <row r="1" spans="1:2" ht="21" x14ac:dyDescent="0.4">
      <c r="B1" s="38" t="s">
        <v>0</v>
      </c>
    </row>
    <row r="3" spans="1:2" ht="201.6" customHeight="1" x14ac:dyDescent="0.3">
      <c r="A3" s="53" t="s">
        <v>1</v>
      </c>
      <c r="B3" s="54" t="s">
        <v>2</v>
      </c>
    </row>
    <row r="4" spans="1:2" ht="58.05" customHeight="1" x14ac:dyDescent="0.3">
      <c r="A4" s="53" t="s">
        <v>3</v>
      </c>
      <c r="B4" s="54" t="s">
        <v>4</v>
      </c>
    </row>
    <row r="5" spans="1:2" ht="52.5" customHeight="1" x14ac:dyDescent="0.3">
      <c r="A5" s="53" t="s">
        <v>5</v>
      </c>
      <c r="B5" s="54" t="s">
        <v>6</v>
      </c>
    </row>
    <row r="6" spans="1:2" ht="42" customHeight="1" x14ac:dyDescent="0.3">
      <c r="A6" s="53" t="s">
        <v>7</v>
      </c>
      <c r="B6" s="54" t="s">
        <v>8</v>
      </c>
    </row>
    <row r="8" spans="1:2" ht="18" x14ac:dyDescent="0.35">
      <c r="B8" s="55"/>
    </row>
  </sheetData>
  <sheetProtection algorithmName="SHA-512" hashValue="UGgWt6aRu6Gv/c5A3KaTPui2RC5W5qOcA1VVwAe/yX/aXU9IMSZUtvBXe6ONwkbnCHQt4F8BAuFNw736EobmKw==" saltValue="kfUbdbb3dDaUteDZl2d+bQ==" spinCount="100000" sheet="1" objects="1" scenarios="1"/>
  <pageMargins left="0.7" right="0.7" top="0.78740157499999996" bottom="0.78740157499999996" header="0.3" footer="0.3"/>
  <pageSetup paperSize="9" scale="77"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AD05BA-CEF7-47F0-AA94-951093AF4151}">
  <sheetPr>
    <pageSetUpPr fitToPage="1"/>
  </sheetPr>
  <dimension ref="A1:J179"/>
  <sheetViews>
    <sheetView zoomScale="85" zoomScaleNormal="85" workbookViewId="0">
      <pane xSplit="5" ySplit="1" topLeftCell="F2" activePane="bottomRight" state="frozen"/>
      <selection pane="topRight" activeCell="I4" sqref="I4"/>
      <selection pane="bottomLeft" activeCell="I4" sqref="I4"/>
      <selection pane="bottomRight" activeCell="F3" sqref="F3"/>
    </sheetView>
  </sheetViews>
  <sheetFormatPr baseColWidth="10" defaultColWidth="11.44140625" defaultRowHeight="14.4" x14ac:dyDescent="0.3"/>
  <cols>
    <col min="1" max="1" width="5.77734375" style="18" customWidth="1"/>
    <col min="2" max="2" width="32.21875" style="17" customWidth="1"/>
    <col min="3" max="3" width="77.77734375" style="3" customWidth="1"/>
    <col min="4" max="4" width="19.44140625" style="17" customWidth="1"/>
    <col min="5" max="5" width="21" style="17" bestFit="1" customWidth="1"/>
    <col min="6" max="6" width="23.77734375" style="17" customWidth="1"/>
    <col min="7" max="7" width="34.5546875" style="17" customWidth="1"/>
    <col min="8" max="8" width="49.44140625" style="17" customWidth="1"/>
    <col min="9" max="9" width="29.44140625" style="17" customWidth="1"/>
    <col min="10" max="10" width="34.21875" style="17" customWidth="1"/>
    <col min="11" max="16384" width="11.44140625" style="17"/>
  </cols>
  <sheetData>
    <row r="1" spans="1:10" ht="72.599999999999994" thickBot="1" x14ac:dyDescent="0.35">
      <c r="A1" s="26" t="s">
        <v>9</v>
      </c>
      <c r="B1" s="27" t="s">
        <v>10</v>
      </c>
      <c r="C1" s="28" t="s">
        <v>11</v>
      </c>
      <c r="D1" s="27" t="s">
        <v>12</v>
      </c>
      <c r="E1" s="29" t="s">
        <v>13</v>
      </c>
      <c r="F1" s="31" t="s">
        <v>14</v>
      </c>
      <c r="G1" s="31" t="s">
        <v>15</v>
      </c>
      <c r="H1" s="32" t="s">
        <v>16</v>
      </c>
      <c r="I1" s="30" t="s">
        <v>17</v>
      </c>
      <c r="J1" s="30" t="s">
        <v>18</v>
      </c>
    </row>
    <row r="2" spans="1:10" ht="15" thickTop="1" x14ac:dyDescent="0.3">
      <c r="A2" s="20" t="s">
        <v>19</v>
      </c>
      <c r="B2" s="21" t="s">
        <v>20</v>
      </c>
      <c r="C2" s="22"/>
      <c r="D2" s="23"/>
      <c r="E2" s="23"/>
      <c r="F2" s="23"/>
      <c r="G2" s="23"/>
      <c r="H2" s="23"/>
      <c r="I2" s="23"/>
      <c r="J2" s="23"/>
    </row>
    <row r="3" spans="1:10" x14ac:dyDescent="0.3">
      <c r="A3" s="18" t="s">
        <v>21</v>
      </c>
      <c r="B3" s="17" t="s">
        <v>22</v>
      </c>
      <c r="C3" s="19" t="s">
        <v>23</v>
      </c>
      <c r="D3" s="42" t="s">
        <v>24</v>
      </c>
      <c r="E3" s="44"/>
      <c r="F3" s="56" t="s">
        <v>25</v>
      </c>
      <c r="G3" s="59" t="str">
        <f t="shared" ref="G3:G66" si="0">IF(OR(F3=0,F3=1),"","Bitte in Spalte F nur 0 oder 1 eintragen")</f>
        <v>Bitte in Spalte F nur 0 oder 1 eintragen</v>
      </c>
      <c r="H3" s="43"/>
      <c r="I3" s="42" t="s">
        <v>25</v>
      </c>
      <c r="J3" s="48" t="str">
        <f t="shared" ref="J3:J5" si="1">IF(OR(I3=0,I3=1),"","Bitte in Spalte F nur 0 oder 1 eintragen")</f>
        <v>Bitte in Spalte F nur 0 oder 1 eintragen</v>
      </c>
    </row>
    <row r="4" spans="1:10" ht="28.8" x14ac:dyDescent="0.3">
      <c r="A4" s="18" t="s">
        <v>26</v>
      </c>
      <c r="B4" s="17" t="s">
        <v>27</v>
      </c>
      <c r="C4" s="3" t="s">
        <v>28</v>
      </c>
      <c r="D4" s="42" t="s">
        <v>24</v>
      </c>
      <c r="E4" s="44"/>
      <c r="F4" s="56" t="s">
        <v>25</v>
      </c>
      <c r="G4" s="59" t="str">
        <f t="shared" si="0"/>
        <v>Bitte in Spalte F nur 0 oder 1 eintragen</v>
      </c>
      <c r="H4" s="43"/>
      <c r="I4" s="42" t="s">
        <v>25</v>
      </c>
      <c r="J4" s="48" t="str">
        <f t="shared" si="1"/>
        <v>Bitte in Spalte F nur 0 oder 1 eintragen</v>
      </c>
    </row>
    <row r="5" spans="1:10" ht="28.8" x14ac:dyDescent="0.3">
      <c r="A5" s="18" t="s">
        <v>29</v>
      </c>
      <c r="B5" s="17" t="s">
        <v>30</v>
      </c>
      <c r="C5" s="3" t="s">
        <v>31</v>
      </c>
      <c r="D5" s="42" t="s">
        <v>24</v>
      </c>
      <c r="E5" s="44"/>
      <c r="F5" s="56" t="s">
        <v>25</v>
      </c>
      <c r="G5" s="59" t="str">
        <f t="shared" si="0"/>
        <v>Bitte in Spalte F nur 0 oder 1 eintragen</v>
      </c>
      <c r="H5" s="43"/>
      <c r="I5" s="42" t="s">
        <v>25</v>
      </c>
      <c r="J5" s="48" t="str">
        <f t="shared" si="1"/>
        <v>Bitte in Spalte F nur 0 oder 1 eintragen</v>
      </c>
    </row>
    <row r="6" spans="1:10" x14ac:dyDescent="0.3">
      <c r="A6" s="18" t="s">
        <v>32</v>
      </c>
      <c r="B6" s="17" t="s">
        <v>33</v>
      </c>
      <c r="C6" s="3" t="s">
        <v>34</v>
      </c>
      <c r="D6" s="49" t="s">
        <v>35</v>
      </c>
      <c r="E6" s="50">
        <v>5</v>
      </c>
      <c r="F6" s="57" t="s">
        <v>25</v>
      </c>
      <c r="G6" s="60" t="str">
        <f>IF(OR(F6=0,F6=1),E6*F6,"Bitte in Spalte F nur 0 oder 1 eintragen")</f>
        <v>Bitte in Spalte F nur 0 oder 1 eintragen</v>
      </c>
      <c r="H6" s="45" t="str">
        <f>"Einreichen als gesonderte Anlage ""Ausführung zu " &amp; A6 &amp; """"</f>
        <v>Einreichen als gesonderte Anlage "Ausführung zu 1.4"</v>
      </c>
      <c r="I6" s="42" t="s">
        <v>25</v>
      </c>
      <c r="J6" s="48" t="str">
        <f>IF(OR(I6=0,I6=1),E6*I6,"Bitte in Spalte F nur 0 oder 1 eintragen")</f>
        <v>Bitte in Spalte F nur 0 oder 1 eintragen</v>
      </c>
    </row>
    <row r="7" spans="1:10" s="24" customFormat="1" x14ac:dyDescent="0.3">
      <c r="A7" s="20" t="s">
        <v>36</v>
      </c>
      <c r="B7" s="21" t="s">
        <v>37</v>
      </c>
      <c r="C7" s="22"/>
      <c r="D7" s="51"/>
      <c r="E7" s="51"/>
      <c r="F7" s="51"/>
      <c r="G7" s="51"/>
      <c r="H7" s="51"/>
      <c r="I7" s="51"/>
      <c r="J7" s="48"/>
    </row>
    <row r="8" spans="1:10" ht="43.2" x14ac:dyDescent="0.3">
      <c r="A8" s="18" t="s">
        <v>38</v>
      </c>
      <c r="B8" s="17" t="s">
        <v>39</v>
      </c>
      <c r="C8" s="3" t="s">
        <v>40</v>
      </c>
      <c r="D8" s="42" t="s">
        <v>24</v>
      </c>
      <c r="E8" s="44"/>
      <c r="F8" s="56" t="s">
        <v>25</v>
      </c>
      <c r="G8" s="59" t="str">
        <f t="shared" si="0"/>
        <v>Bitte in Spalte F nur 0 oder 1 eintragen</v>
      </c>
      <c r="H8" s="43"/>
      <c r="I8" s="42" t="s">
        <v>25</v>
      </c>
      <c r="J8" s="48" t="str">
        <f t="shared" ref="J8:J10" si="2">IF(OR(I8=0,I8=1),"","Bitte in Spalte F nur 0 oder 1 eintragen")</f>
        <v>Bitte in Spalte F nur 0 oder 1 eintragen</v>
      </c>
    </row>
    <row r="9" spans="1:10" ht="28.8" x14ac:dyDescent="0.3">
      <c r="A9" s="18" t="s">
        <v>41</v>
      </c>
      <c r="B9" s="17" t="s">
        <v>42</v>
      </c>
      <c r="C9" s="3" t="s">
        <v>43</v>
      </c>
      <c r="D9" s="42" t="s">
        <v>24</v>
      </c>
      <c r="E9" s="44"/>
      <c r="F9" s="56" t="s">
        <v>25</v>
      </c>
      <c r="G9" s="59" t="str">
        <f t="shared" si="0"/>
        <v>Bitte in Spalte F nur 0 oder 1 eintragen</v>
      </c>
      <c r="H9" s="43"/>
      <c r="I9" s="42" t="s">
        <v>25</v>
      </c>
      <c r="J9" s="48" t="str">
        <f t="shared" si="2"/>
        <v>Bitte in Spalte F nur 0 oder 1 eintragen</v>
      </c>
    </row>
    <row r="10" spans="1:10" ht="28.8" x14ac:dyDescent="0.3">
      <c r="A10" s="18" t="s">
        <v>44</v>
      </c>
      <c r="B10" s="17" t="s">
        <v>42</v>
      </c>
      <c r="C10" s="3" t="s">
        <v>45</v>
      </c>
      <c r="D10" s="49" t="s">
        <v>24</v>
      </c>
      <c r="E10" s="44"/>
      <c r="F10" s="56" t="s">
        <v>25</v>
      </c>
      <c r="G10" s="59" t="str">
        <f t="shared" si="0"/>
        <v>Bitte in Spalte F nur 0 oder 1 eintragen</v>
      </c>
      <c r="H10" s="43"/>
      <c r="I10" s="42" t="s">
        <v>25</v>
      </c>
      <c r="J10" s="48" t="str">
        <f t="shared" si="2"/>
        <v>Bitte in Spalte F nur 0 oder 1 eintragen</v>
      </c>
    </row>
    <row r="11" spans="1:10" x14ac:dyDescent="0.3">
      <c r="A11" s="18" t="s">
        <v>46</v>
      </c>
      <c r="B11" s="17" t="s">
        <v>42</v>
      </c>
      <c r="C11" s="3" t="s">
        <v>47</v>
      </c>
      <c r="D11" s="49" t="s">
        <v>35</v>
      </c>
      <c r="E11" s="50">
        <v>5</v>
      </c>
      <c r="F11" s="57" t="s">
        <v>25</v>
      </c>
      <c r="G11" s="60" t="str">
        <f t="shared" ref="G11:G13" si="3">IF(OR(F11=0,F11=1),E11*F11,"Bitte in Spalte F nur 0 oder 1 eintragen")</f>
        <v>Bitte in Spalte F nur 0 oder 1 eintragen</v>
      </c>
      <c r="H11" s="45" t="str">
        <f t="shared" ref="H11:H13" si="4">"Einreichen als gesonderte Anlage ""Ausführung zu " &amp; A11 &amp; """"</f>
        <v>Einreichen als gesonderte Anlage "Ausführung zu 2.4"</v>
      </c>
      <c r="I11" s="42" t="s">
        <v>25</v>
      </c>
      <c r="J11" s="48" t="str">
        <f t="shared" ref="J11:J13" si="5">IF(OR(I11=0,I11=1),E11*I11,"Bitte in Spalte F nur 0 oder 1 eintragen")</f>
        <v>Bitte in Spalte F nur 0 oder 1 eintragen</v>
      </c>
    </row>
    <row r="12" spans="1:10" ht="28.8" x14ac:dyDescent="0.3">
      <c r="A12" s="18" t="s">
        <v>48</v>
      </c>
      <c r="B12" s="17" t="s">
        <v>42</v>
      </c>
      <c r="C12" s="3" t="s">
        <v>49</v>
      </c>
      <c r="D12" s="49" t="s">
        <v>35</v>
      </c>
      <c r="E12" s="50">
        <v>5</v>
      </c>
      <c r="F12" s="57" t="s">
        <v>25</v>
      </c>
      <c r="G12" s="60" t="str">
        <f t="shared" si="3"/>
        <v>Bitte in Spalte F nur 0 oder 1 eintragen</v>
      </c>
      <c r="H12" s="45" t="str">
        <f t="shared" si="4"/>
        <v>Einreichen als gesonderte Anlage "Ausführung zu 2.5"</v>
      </c>
      <c r="I12" s="42" t="s">
        <v>25</v>
      </c>
      <c r="J12" s="48" t="str">
        <f t="shared" si="5"/>
        <v>Bitte in Spalte F nur 0 oder 1 eintragen</v>
      </c>
    </row>
    <row r="13" spans="1:10" ht="43.2" x14ac:dyDescent="0.3">
      <c r="A13" s="18" t="s">
        <v>50</v>
      </c>
      <c r="B13" s="17" t="s">
        <v>42</v>
      </c>
      <c r="C13" s="3" t="s">
        <v>51</v>
      </c>
      <c r="D13" s="49" t="s">
        <v>35</v>
      </c>
      <c r="E13" s="50">
        <v>10</v>
      </c>
      <c r="F13" s="57" t="s">
        <v>25</v>
      </c>
      <c r="G13" s="60" t="str">
        <f t="shared" si="3"/>
        <v>Bitte in Spalte F nur 0 oder 1 eintragen</v>
      </c>
      <c r="H13" s="45" t="str">
        <f t="shared" si="4"/>
        <v>Einreichen als gesonderte Anlage "Ausführung zu 2.6"</v>
      </c>
      <c r="I13" s="42" t="s">
        <v>25</v>
      </c>
      <c r="J13" s="48" t="str">
        <f t="shared" si="5"/>
        <v>Bitte in Spalte F nur 0 oder 1 eintragen</v>
      </c>
    </row>
    <row r="14" spans="1:10" ht="28.8" x14ac:dyDescent="0.3">
      <c r="A14" s="18" t="s">
        <v>52</v>
      </c>
      <c r="B14" s="17" t="s">
        <v>53</v>
      </c>
      <c r="C14" s="3" t="s">
        <v>54</v>
      </c>
      <c r="D14" s="42" t="s">
        <v>24</v>
      </c>
      <c r="E14" s="44"/>
      <c r="F14" s="56" t="s">
        <v>25</v>
      </c>
      <c r="G14" s="59" t="str">
        <f t="shared" si="0"/>
        <v>Bitte in Spalte F nur 0 oder 1 eintragen</v>
      </c>
      <c r="H14" s="43"/>
      <c r="I14" s="42" t="s">
        <v>25</v>
      </c>
      <c r="J14" s="48" t="str">
        <f t="shared" ref="J14:J17" si="6">IF(OR(I14=0,I14=1),"","Bitte in Spalte F nur 0 oder 1 eintragen")</f>
        <v>Bitte in Spalte F nur 0 oder 1 eintragen</v>
      </c>
    </row>
    <row r="15" spans="1:10" ht="28.8" x14ac:dyDescent="0.3">
      <c r="A15" s="18" t="s">
        <v>55</v>
      </c>
      <c r="B15" s="17" t="s">
        <v>56</v>
      </c>
      <c r="C15" s="3" t="s">
        <v>57</v>
      </c>
      <c r="D15" s="42" t="s">
        <v>24</v>
      </c>
      <c r="E15" s="44"/>
      <c r="F15" s="56" t="s">
        <v>25</v>
      </c>
      <c r="G15" s="59" t="str">
        <f t="shared" si="0"/>
        <v>Bitte in Spalte F nur 0 oder 1 eintragen</v>
      </c>
      <c r="H15" s="43"/>
      <c r="I15" s="42" t="s">
        <v>25</v>
      </c>
      <c r="J15" s="48" t="str">
        <f t="shared" si="6"/>
        <v>Bitte in Spalte F nur 0 oder 1 eintragen</v>
      </c>
    </row>
    <row r="16" spans="1:10" ht="28.8" x14ac:dyDescent="0.3">
      <c r="A16" s="18" t="s">
        <v>58</v>
      </c>
      <c r="B16" s="17" t="s">
        <v>59</v>
      </c>
      <c r="C16" s="19" t="s">
        <v>60</v>
      </c>
      <c r="D16" s="49" t="s">
        <v>24</v>
      </c>
      <c r="E16" s="44"/>
      <c r="F16" s="56" t="s">
        <v>25</v>
      </c>
      <c r="G16" s="59" t="str">
        <f t="shared" si="0"/>
        <v>Bitte in Spalte F nur 0 oder 1 eintragen</v>
      </c>
      <c r="H16" s="43"/>
      <c r="I16" s="42" t="s">
        <v>25</v>
      </c>
      <c r="J16" s="48" t="str">
        <f t="shared" si="6"/>
        <v>Bitte in Spalte F nur 0 oder 1 eintragen</v>
      </c>
    </row>
    <row r="17" spans="1:10" ht="28.8" x14ac:dyDescent="0.3">
      <c r="A17" s="18" t="s">
        <v>61</v>
      </c>
      <c r="B17" s="17" t="s">
        <v>59</v>
      </c>
      <c r="C17" s="3" t="s">
        <v>62</v>
      </c>
      <c r="D17" s="49" t="s">
        <v>24</v>
      </c>
      <c r="E17" s="44"/>
      <c r="F17" s="56" t="s">
        <v>25</v>
      </c>
      <c r="G17" s="59" t="str">
        <f t="shared" si="0"/>
        <v>Bitte in Spalte F nur 0 oder 1 eintragen</v>
      </c>
      <c r="H17" s="43"/>
      <c r="I17" s="42" t="s">
        <v>25</v>
      </c>
      <c r="J17" s="48" t="str">
        <f t="shared" si="6"/>
        <v>Bitte in Spalte F nur 0 oder 1 eintragen</v>
      </c>
    </row>
    <row r="18" spans="1:10" x14ac:dyDescent="0.3">
      <c r="A18" s="18" t="s">
        <v>63</v>
      </c>
      <c r="B18" s="17" t="s">
        <v>59</v>
      </c>
      <c r="C18" s="3" t="s">
        <v>64</v>
      </c>
      <c r="D18" s="42" t="s">
        <v>35</v>
      </c>
      <c r="E18" s="50">
        <v>5</v>
      </c>
      <c r="F18" s="57" t="s">
        <v>25</v>
      </c>
      <c r="G18" s="60" t="str">
        <f>IF(OR(F18=0,F18=1),E18*F18,"Bitte in Spalte F nur 0 oder 1 eintragen")</f>
        <v>Bitte in Spalte F nur 0 oder 1 eintragen</v>
      </c>
      <c r="H18" s="45" t="str">
        <f>"Einreichen als gesonderte Anlage ""Ausführung zu " &amp; A18 &amp; """"</f>
        <v>Einreichen als gesonderte Anlage "Ausführung zu 2.11"</v>
      </c>
      <c r="I18" s="42" t="s">
        <v>25</v>
      </c>
      <c r="J18" s="48" t="str">
        <f>IF(OR(I18=0,I18=1),E18*I18,"Bitte in Spalte F nur 0 oder 1 eintragen")</f>
        <v>Bitte in Spalte F nur 0 oder 1 eintragen</v>
      </c>
    </row>
    <row r="19" spans="1:10" ht="28.8" x14ac:dyDescent="0.3">
      <c r="A19" s="18" t="s">
        <v>65</v>
      </c>
      <c r="B19" s="17" t="s">
        <v>66</v>
      </c>
      <c r="C19" s="3" t="s">
        <v>67</v>
      </c>
      <c r="D19" s="42" t="s">
        <v>24</v>
      </c>
      <c r="E19" s="44"/>
      <c r="F19" s="56" t="s">
        <v>25</v>
      </c>
      <c r="G19" s="59" t="str">
        <f t="shared" si="0"/>
        <v>Bitte in Spalte F nur 0 oder 1 eintragen</v>
      </c>
      <c r="H19" s="43"/>
      <c r="I19" s="42" t="s">
        <v>25</v>
      </c>
      <c r="J19" s="48" t="str">
        <f t="shared" ref="J19:J24" si="7">IF(OR(I19=0,I19=1),"","Bitte in Spalte F nur 0 oder 1 eintragen")</f>
        <v>Bitte in Spalte F nur 0 oder 1 eintragen</v>
      </c>
    </row>
    <row r="20" spans="1:10" x14ac:dyDescent="0.3">
      <c r="A20" s="18" t="s">
        <v>68</v>
      </c>
      <c r="B20" s="17" t="s">
        <v>66</v>
      </c>
      <c r="C20" s="3" t="s">
        <v>69</v>
      </c>
      <c r="D20" s="42" t="s">
        <v>24</v>
      </c>
      <c r="E20" s="44"/>
      <c r="F20" s="56" t="s">
        <v>25</v>
      </c>
      <c r="G20" s="59" t="str">
        <f t="shared" si="0"/>
        <v>Bitte in Spalte F nur 0 oder 1 eintragen</v>
      </c>
      <c r="H20" s="43"/>
      <c r="I20" s="42" t="s">
        <v>25</v>
      </c>
      <c r="J20" s="48" t="str">
        <f t="shared" si="7"/>
        <v>Bitte in Spalte F nur 0 oder 1 eintragen</v>
      </c>
    </row>
    <row r="21" spans="1:10" ht="28.8" x14ac:dyDescent="0.3">
      <c r="A21" s="18" t="s">
        <v>70</v>
      </c>
      <c r="B21" s="17" t="s">
        <v>66</v>
      </c>
      <c r="C21" s="3" t="s">
        <v>71</v>
      </c>
      <c r="D21" s="42" t="s">
        <v>24</v>
      </c>
      <c r="E21" s="44"/>
      <c r="F21" s="56" t="s">
        <v>25</v>
      </c>
      <c r="G21" s="59" t="str">
        <f t="shared" si="0"/>
        <v>Bitte in Spalte F nur 0 oder 1 eintragen</v>
      </c>
      <c r="H21" s="43"/>
      <c r="I21" s="42" t="s">
        <v>25</v>
      </c>
      <c r="J21" s="48" t="str">
        <f t="shared" si="7"/>
        <v>Bitte in Spalte F nur 0 oder 1 eintragen</v>
      </c>
    </row>
    <row r="22" spans="1:10" x14ac:dyDescent="0.3">
      <c r="A22" s="18" t="s">
        <v>72</v>
      </c>
      <c r="B22" s="17" t="s">
        <v>66</v>
      </c>
      <c r="C22" s="3" t="s">
        <v>73</v>
      </c>
      <c r="D22" s="42" t="s">
        <v>24</v>
      </c>
      <c r="E22" s="44"/>
      <c r="F22" s="56" t="s">
        <v>25</v>
      </c>
      <c r="G22" s="59" t="str">
        <f t="shared" si="0"/>
        <v>Bitte in Spalte F nur 0 oder 1 eintragen</v>
      </c>
      <c r="H22" s="43"/>
      <c r="I22" s="42" t="s">
        <v>25</v>
      </c>
      <c r="J22" s="48" t="str">
        <f t="shared" si="7"/>
        <v>Bitte in Spalte F nur 0 oder 1 eintragen</v>
      </c>
    </row>
    <row r="23" spans="1:10" ht="28.8" x14ac:dyDescent="0.3">
      <c r="A23" s="18" t="s">
        <v>74</v>
      </c>
      <c r="B23" s="17" t="s">
        <v>75</v>
      </c>
      <c r="C23" s="3" t="s">
        <v>76</v>
      </c>
      <c r="D23" s="42" t="s">
        <v>24</v>
      </c>
      <c r="E23" s="44"/>
      <c r="F23" s="56" t="s">
        <v>25</v>
      </c>
      <c r="G23" s="59" t="str">
        <f t="shared" si="0"/>
        <v>Bitte in Spalte F nur 0 oder 1 eintragen</v>
      </c>
      <c r="H23" s="43"/>
      <c r="I23" s="42" t="s">
        <v>25</v>
      </c>
      <c r="J23" s="48" t="str">
        <f t="shared" si="7"/>
        <v>Bitte in Spalte F nur 0 oder 1 eintragen</v>
      </c>
    </row>
    <row r="24" spans="1:10" ht="43.2" x14ac:dyDescent="0.3">
      <c r="A24" s="18" t="s">
        <v>77</v>
      </c>
      <c r="B24" s="17" t="s">
        <v>75</v>
      </c>
      <c r="C24" s="3" t="s">
        <v>78</v>
      </c>
      <c r="D24" s="49" t="s">
        <v>24</v>
      </c>
      <c r="E24" s="44"/>
      <c r="F24" s="56" t="s">
        <v>25</v>
      </c>
      <c r="G24" s="59" t="str">
        <f t="shared" si="0"/>
        <v>Bitte in Spalte F nur 0 oder 1 eintragen</v>
      </c>
      <c r="H24" s="43"/>
      <c r="I24" s="42" t="s">
        <v>25</v>
      </c>
      <c r="J24" s="48" t="str">
        <f t="shared" si="7"/>
        <v>Bitte in Spalte F nur 0 oder 1 eintragen</v>
      </c>
    </row>
    <row r="25" spans="1:10" ht="28.8" x14ac:dyDescent="0.3">
      <c r="A25" s="18" t="s">
        <v>79</v>
      </c>
      <c r="B25" s="17" t="s">
        <v>75</v>
      </c>
      <c r="C25" s="3" t="s">
        <v>80</v>
      </c>
      <c r="D25" s="49" t="s">
        <v>35</v>
      </c>
      <c r="E25" s="50">
        <v>5</v>
      </c>
      <c r="F25" s="57" t="s">
        <v>25</v>
      </c>
      <c r="G25" s="60" t="str">
        <f t="shared" ref="G25:G27" si="8">IF(OR(F25=0,F25=1),E25*F25,"Bitte in Spalte F nur 0 oder 1 eintragen")</f>
        <v>Bitte in Spalte F nur 0 oder 1 eintragen</v>
      </c>
      <c r="H25" s="45" t="str">
        <f t="shared" ref="H25:H27" si="9">"Einreichen als gesonderte Anlage ""Ausführung zu " &amp; A25 &amp; """"</f>
        <v>Einreichen als gesonderte Anlage "Ausführung zu 2.18"</v>
      </c>
      <c r="I25" s="42" t="s">
        <v>25</v>
      </c>
      <c r="J25" s="48" t="str">
        <f t="shared" ref="J25:J27" si="10">IF(OR(I25=0,I25=1),E25*I25,"Bitte in Spalte F nur 0 oder 1 eintragen")</f>
        <v>Bitte in Spalte F nur 0 oder 1 eintragen</v>
      </c>
    </row>
    <row r="26" spans="1:10" x14ac:dyDescent="0.3">
      <c r="A26" s="18" t="s">
        <v>81</v>
      </c>
      <c r="B26" s="17" t="s">
        <v>82</v>
      </c>
      <c r="C26" s="3" t="s">
        <v>83</v>
      </c>
      <c r="D26" s="49" t="s">
        <v>35</v>
      </c>
      <c r="E26" s="50">
        <v>5</v>
      </c>
      <c r="F26" s="57" t="s">
        <v>25</v>
      </c>
      <c r="G26" s="60" t="str">
        <f t="shared" si="8"/>
        <v>Bitte in Spalte F nur 0 oder 1 eintragen</v>
      </c>
      <c r="H26" s="45" t="str">
        <f t="shared" si="9"/>
        <v>Einreichen als gesonderte Anlage "Ausführung zu 2.19"</v>
      </c>
      <c r="I26" s="42" t="s">
        <v>25</v>
      </c>
      <c r="J26" s="48" t="str">
        <f t="shared" si="10"/>
        <v>Bitte in Spalte F nur 0 oder 1 eintragen</v>
      </c>
    </row>
    <row r="27" spans="1:10" ht="28.8" x14ac:dyDescent="0.3">
      <c r="A27" s="18" t="s">
        <v>84</v>
      </c>
      <c r="B27" s="17" t="s">
        <v>82</v>
      </c>
      <c r="C27" s="3" t="s">
        <v>85</v>
      </c>
      <c r="D27" s="49" t="s">
        <v>35</v>
      </c>
      <c r="E27" s="50">
        <v>10</v>
      </c>
      <c r="F27" s="57" t="s">
        <v>25</v>
      </c>
      <c r="G27" s="60" t="str">
        <f t="shared" si="8"/>
        <v>Bitte in Spalte F nur 0 oder 1 eintragen</v>
      </c>
      <c r="H27" s="45" t="str">
        <f t="shared" si="9"/>
        <v>Einreichen als gesonderte Anlage "Ausführung zu 2.20"</v>
      </c>
      <c r="I27" s="42" t="s">
        <v>25</v>
      </c>
      <c r="J27" s="48" t="str">
        <f t="shared" si="10"/>
        <v>Bitte in Spalte F nur 0 oder 1 eintragen</v>
      </c>
    </row>
    <row r="28" spans="1:10" ht="43.2" x14ac:dyDescent="0.3">
      <c r="A28" s="18" t="s">
        <v>86</v>
      </c>
      <c r="B28" s="17" t="s">
        <v>87</v>
      </c>
      <c r="C28" s="3" t="s">
        <v>88</v>
      </c>
      <c r="D28" s="49" t="s">
        <v>24</v>
      </c>
      <c r="E28" s="44"/>
      <c r="F28" s="56" t="s">
        <v>25</v>
      </c>
      <c r="G28" s="59" t="str">
        <f t="shared" si="0"/>
        <v>Bitte in Spalte F nur 0 oder 1 eintragen</v>
      </c>
      <c r="H28" s="43"/>
      <c r="I28" s="42" t="s">
        <v>25</v>
      </c>
      <c r="J28" s="48" t="str">
        <f t="shared" ref="J28:J32" si="11">IF(OR(I28=0,I28=1),"","Bitte in Spalte F nur 0 oder 1 eintragen")</f>
        <v>Bitte in Spalte F nur 0 oder 1 eintragen</v>
      </c>
    </row>
    <row r="29" spans="1:10" x14ac:dyDescent="0.3">
      <c r="A29" s="18" t="s">
        <v>89</v>
      </c>
      <c r="B29" s="17" t="s">
        <v>87</v>
      </c>
      <c r="C29" s="3" t="s">
        <v>90</v>
      </c>
      <c r="D29" s="49" t="s">
        <v>24</v>
      </c>
      <c r="E29" s="44"/>
      <c r="F29" s="56" t="s">
        <v>25</v>
      </c>
      <c r="G29" s="59" t="str">
        <f t="shared" si="0"/>
        <v>Bitte in Spalte F nur 0 oder 1 eintragen</v>
      </c>
      <c r="H29" s="43"/>
      <c r="I29" s="42" t="s">
        <v>25</v>
      </c>
      <c r="J29" s="48" t="str">
        <f t="shared" si="11"/>
        <v>Bitte in Spalte F nur 0 oder 1 eintragen</v>
      </c>
    </row>
    <row r="30" spans="1:10" ht="28.8" x14ac:dyDescent="0.3">
      <c r="A30" s="18" t="s">
        <v>91</v>
      </c>
      <c r="B30" s="17" t="s">
        <v>87</v>
      </c>
      <c r="C30" s="3" t="s">
        <v>92</v>
      </c>
      <c r="D30" s="49" t="s">
        <v>24</v>
      </c>
      <c r="E30" s="44"/>
      <c r="F30" s="56" t="s">
        <v>25</v>
      </c>
      <c r="G30" s="59" t="str">
        <f t="shared" si="0"/>
        <v>Bitte in Spalte F nur 0 oder 1 eintragen</v>
      </c>
      <c r="H30" s="43"/>
      <c r="I30" s="42" t="s">
        <v>25</v>
      </c>
      <c r="J30" s="48" t="str">
        <f t="shared" si="11"/>
        <v>Bitte in Spalte F nur 0 oder 1 eintragen</v>
      </c>
    </row>
    <row r="31" spans="1:10" ht="28.8" x14ac:dyDescent="0.3">
      <c r="A31" s="18" t="s">
        <v>93</v>
      </c>
      <c r="B31" s="17" t="s">
        <v>87</v>
      </c>
      <c r="C31" s="3" t="s">
        <v>94</v>
      </c>
      <c r="D31" s="49" t="s">
        <v>24</v>
      </c>
      <c r="E31" s="44"/>
      <c r="F31" s="56" t="s">
        <v>25</v>
      </c>
      <c r="G31" s="59" t="str">
        <f t="shared" si="0"/>
        <v>Bitte in Spalte F nur 0 oder 1 eintragen</v>
      </c>
      <c r="H31" s="43"/>
      <c r="I31" s="42" t="s">
        <v>25</v>
      </c>
      <c r="J31" s="48" t="str">
        <f t="shared" si="11"/>
        <v>Bitte in Spalte F nur 0 oder 1 eintragen</v>
      </c>
    </row>
    <row r="32" spans="1:10" ht="28.8" x14ac:dyDescent="0.3">
      <c r="A32" s="18" t="s">
        <v>95</v>
      </c>
      <c r="B32" s="17" t="s">
        <v>87</v>
      </c>
      <c r="C32" s="3" t="s">
        <v>96</v>
      </c>
      <c r="D32" s="49" t="s">
        <v>24</v>
      </c>
      <c r="E32" s="44"/>
      <c r="F32" s="56" t="s">
        <v>25</v>
      </c>
      <c r="G32" s="59" t="str">
        <f t="shared" si="0"/>
        <v>Bitte in Spalte F nur 0 oder 1 eintragen</v>
      </c>
      <c r="H32" s="43"/>
      <c r="I32" s="42" t="s">
        <v>25</v>
      </c>
      <c r="J32" s="48" t="str">
        <f t="shared" si="11"/>
        <v>Bitte in Spalte F nur 0 oder 1 eintragen</v>
      </c>
    </row>
    <row r="33" spans="1:10" ht="43.2" x14ac:dyDescent="0.3">
      <c r="A33" s="18" t="s">
        <v>97</v>
      </c>
      <c r="B33" s="17" t="s">
        <v>87</v>
      </c>
      <c r="C33" s="3" t="s">
        <v>98</v>
      </c>
      <c r="D33" s="49" t="s">
        <v>35</v>
      </c>
      <c r="E33" s="50">
        <v>10</v>
      </c>
      <c r="F33" s="57" t="s">
        <v>25</v>
      </c>
      <c r="G33" s="60" t="str">
        <f t="shared" ref="G33:G35" si="12">IF(OR(F33=0,F33=1),E33*F33,"Bitte in Spalte F nur 0 oder 1 eintragen")</f>
        <v>Bitte in Spalte F nur 0 oder 1 eintragen</v>
      </c>
      <c r="H33" s="45" t="str">
        <f t="shared" ref="H33:H35" si="13">"Einreichen als gesonderte Anlage ""Ausführung zu " &amp; A33 &amp; """"</f>
        <v>Einreichen als gesonderte Anlage "Ausführung zu 2.26"</v>
      </c>
      <c r="I33" s="42" t="s">
        <v>25</v>
      </c>
      <c r="J33" s="48" t="str">
        <f t="shared" ref="J33:J35" si="14">IF(OR(I33=0,I33=1),E33*I33,"Bitte in Spalte F nur 0 oder 1 eintragen")</f>
        <v>Bitte in Spalte F nur 0 oder 1 eintragen</v>
      </c>
    </row>
    <row r="34" spans="1:10" ht="28.8" x14ac:dyDescent="0.3">
      <c r="A34" s="18" t="s">
        <v>99</v>
      </c>
      <c r="B34" s="17" t="s">
        <v>87</v>
      </c>
      <c r="C34" s="3" t="s">
        <v>100</v>
      </c>
      <c r="D34" s="49" t="s">
        <v>35</v>
      </c>
      <c r="E34" s="50">
        <v>10</v>
      </c>
      <c r="F34" s="57" t="s">
        <v>25</v>
      </c>
      <c r="G34" s="60" t="str">
        <f t="shared" si="12"/>
        <v>Bitte in Spalte F nur 0 oder 1 eintragen</v>
      </c>
      <c r="H34" s="45" t="str">
        <f t="shared" si="13"/>
        <v>Einreichen als gesonderte Anlage "Ausführung zu 2.27"</v>
      </c>
      <c r="I34" s="42" t="s">
        <v>25</v>
      </c>
      <c r="J34" s="48" t="str">
        <f t="shared" si="14"/>
        <v>Bitte in Spalte F nur 0 oder 1 eintragen</v>
      </c>
    </row>
    <row r="35" spans="1:10" ht="28.8" x14ac:dyDescent="0.3">
      <c r="A35" s="18" t="s">
        <v>101</v>
      </c>
      <c r="B35" s="17" t="s">
        <v>102</v>
      </c>
      <c r="C35" s="3" t="s">
        <v>103</v>
      </c>
      <c r="D35" s="49" t="s">
        <v>35</v>
      </c>
      <c r="E35" s="50">
        <v>5</v>
      </c>
      <c r="F35" s="57" t="s">
        <v>25</v>
      </c>
      <c r="G35" s="60" t="str">
        <f t="shared" si="12"/>
        <v>Bitte in Spalte F nur 0 oder 1 eintragen</v>
      </c>
      <c r="H35" s="45" t="str">
        <f t="shared" si="13"/>
        <v>Einreichen als gesonderte Anlage "Ausführung zu 2.28"</v>
      </c>
      <c r="I35" s="42" t="s">
        <v>25</v>
      </c>
      <c r="J35" s="48" t="str">
        <f t="shared" si="14"/>
        <v>Bitte in Spalte F nur 0 oder 1 eintragen</v>
      </c>
    </row>
    <row r="36" spans="1:10" ht="28.8" x14ac:dyDescent="0.3">
      <c r="A36" s="18" t="s">
        <v>104</v>
      </c>
      <c r="B36" s="17" t="s">
        <v>102</v>
      </c>
      <c r="C36" s="3" t="s">
        <v>105</v>
      </c>
      <c r="D36" s="49" t="s">
        <v>24</v>
      </c>
      <c r="E36" s="44"/>
      <c r="F36" s="56" t="s">
        <v>25</v>
      </c>
      <c r="G36" s="59" t="str">
        <f t="shared" si="0"/>
        <v>Bitte in Spalte F nur 0 oder 1 eintragen</v>
      </c>
      <c r="H36" s="43"/>
      <c r="I36" s="42" t="s">
        <v>25</v>
      </c>
      <c r="J36" s="48" t="str">
        <f t="shared" ref="J36" si="15">IF(OR(I36=0,I36=1),"","Bitte in Spalte F nur 0 oder 1 eintragen")</f>
        <v>Bitte in Spalte F nur 0 oder 1 eintragen</v>
      </c>
    </row>
    <row r="37" spans="1:10" ht="28.8" x14ac:dyDescent="0.3">
      <c r="A37" s="18" t="s">
        <v>106</v>
      </c>
      <c r="B37" s="17" t="s">
        <v>102</v>
      </c>
      <c r="C37" s="3" t="s">
        <v>107</v>
      </c>
      <c r="D37" s="49" t="s">
        <v>35</v>
      </c>
      <c r="E37" s="50">
        <v>10</v>
      </c>
      <c r="F37" s="57" t="s">
        <v>25</v>
      </c>
      <c r="G37" s="60" t="str">
        <f>IF(OR(F37=0,F37=1),E37*F37,"Bitte in Spalte F nur 0 oder 1 eintragen")</f>
        <v>Bitte in Spalte F nur 0 oder 1 eintragen</v>
      </c>
      <c r="H37" s="45" t="str">
        <f>"Einreichen als gesonderte Anlage ""Ausführung zu " &amp; A37 &amp; """"</f>
        <v>Einreichen als gesonderte Anlage "Ausführung zu 2.30"</v>
      </c>
      <c r="I37" s="42" t="s">
        <v>25</v>
      </c>
      <c r="J37" s="48" t="str">
        <f>IF(OR(I37=0,I37=1),E37*I37,"Bitte in Spalte F nur 0 oder 1 eintragen")</f>
        <v>Bitte in Spalte F nur 0 oder 1 eintragen</v>
      </c>
    </row>
    <row r="38" spans="1:10" ht="28.8" x14ac:dyDescent="0.3">
      <c r="A38" s="18" t="s">
        <v>108</v>
      </c>
      <c r="B38" s="17" t="s">
        <v>102</v>
      </c>
      <c r="C38" s="3" t="s">
        <v>109</v>
      </c>
      <c r="D38" s="49" t="s">
        <v>24</v>
      </c>
      <c r="E38" s="44"/>
      <c r="F38" s="56" t="s">
        <v>25</v>
      </c>
      <c r="G38" s="59" t="str">
        <f t="shared" si="0"/>
        <v>Bitte in Spalte F nur 0 oder 1 eintragen</v>
      </c>
      <c r="H38" s="43"/>
      <c r="I38" s="42" t="s">
        <v>25</v>
      </c>
      <c r="J38" s="48" t="str">
        <f t="shared" ref="J38" si="16">IF(OR(I38=0,I38=1),"","Bitte in Spalte F nur 0 oder 1 eintragen")</f>
        <v>Bitte in Spalte F nur 0 oder 1 eintragen</v>
      </c>
    </row>
    <row r="39" spans="1:10" ht="43.2" x14ac:dyDescent="0.3">
      <c r="A39" s="18" t="s">
        <v>110</v>
      </c>
      <c r="B39" s="17" t="s">
        <v>102</v>
      </c>
      <c r="C39" s="3" t="s">
        <v>111</v>
      </c>
      <c r="D39" s="49" t="s">
        <v>35</v>
      </c>
      <c r="E39" s="50">
        <v>10</v>
      </c>
      <c r="F39" s="57" t="s">
        <v>25</v>
      </c>
      <c r="G39" s="60" t="str">
        <f t="shared" ref="G39:G41" si="17">IF(OR(F39=0,F39=1),E39*F39,"Bitte in Spalte F nur 0 oder 1 eintragen")</f>
        <v>Bitte in Spalte F nur 0 oder 1 eintragen</v>
      </c>
      <c r="H39" s="45" t="str">
        <f t="shared" ref="H39:H41" si="18">"Einreichen als gesonderte Anlage ""Ausführung zu " &amp; A39 &amp; """"</f>
        <v>Einreichen als gesonderte Anlage "Ausführung zu 2.32"</v>
      </c>
      <c r="I39" s="42" t="s">
        <v>25</v>
      </c>
      <c r="J39" s="48" t="str">
        <f t="shared" ref="J39:J41" si="19">IF(OR(I39=0,I39=1),E39*I39,"Bitte in Spalte F nur 0 oder 1 eintragen")</f>
        <v>Bitte in Spalte F nur 0 oder 1 eintragen</v>
      </c>
    </row>
    <row r="40" spans="1:10" ht="43.2" x14ac:dyDescent="0.3">
      <c r="A40" s="18" t="s">
        <v>112</v>
      </c>
      <c r="B40" s="17" t="s">
        <v>102</v>
      </c>
      <c r="C40" s="3" t="s">
        <v>113</v>
      </c>
      <c r="D40" s="49" t="s">
        <v>35</v>
      </c>
      <c r="E40" s="50">
        <v>5</v>
      </c>
      <c r="F40" s="57" t="s">
        <v>25</v>
      </c>
      <c r="G40" s="60" t="str">
        <f t="shared" si="17"/>
        <v>Bitte in Spalte F nur 0 oder 1 eintragen</v>
      </c>
      <c r="H40" s="45" t="str">
        <f t="shared" si="18"/>
        <v>Einreichen als gesonderte Anlage "Ausführung zu 2.33"</v>
      </c>
      <c r="I40" s="42" t="s">
        <v>25</v>
      </c>
      <c r="J40" s="48" t="str">
        <f t="shared" si="19"/>
        <v>Bitte in Spalte F nur 0 oder 1 eintragen</v>
      </c>
    </row>
    <row r="41" spans="1:10" x14ac:dyDescent="0.3">
      <c r="A41" s="18" t="s">
        <v>114</v>
      </c>
      <c r="B41" s="17" t="s">
        <v>115</v>
      </c>
      <c r="C41" s="17" t="s">
        <v>116</v>
      </c>
      <c r="D41" s="42" t="s">
        <v>35</v>
      </c>
      <c r="E41" s="50">
        <v>5</v>
      </c>
      <c r="F41" s="57" t="s">
        <v>25</v>
      </c>
      <c r="G41" s="60" t="str">
        <f t="shared" si="17"/>
        <v>Bitte in Spalte F nur 0 oder 1 eintragen</v>
      </c>
      <c r="H41" s="45" t="str">
        <f t="shared" si="18"/>
        <v>Einreichen als gesonderte Anlage "Ausführung zu 2.34"</v>
      </c>
      <c r="I41" s="42" t="s">
        <v>25</v>
      </c>
      <c r="J41" s="48" t="str">
        <f t="shared" si="19"/>
        <v>Bitte in Spalte F nur 0 oder 1 eintragen</v>
      </c>
    </row>
    <row r="42" spans="1:10" ht="28.8" x14ac:dyDescent="0.3">
      <c r="A42" s="18" t="s">
        <v>117</v>
      </c>
      <c r="B42" s="17" t="s">
        <v>115</v>
      </c>
      <c r="C42" s="3" t="s">
        <v>118</v>
      </c>
      <c r="D42" s="49" t="s">
        <v>24</v>
      </c>
      <c r="E42" s="44"/>
      <c r="F42" s="56" t="s">
        <v>25</v>
      </c>
      <c r="G42" s="59" t="str">
        <f t="shared" si="0"/>
        <v>Bitte in Spalte F nur 0 oder 1 eintragen</v>
      </c>
      <c r="H42" s="43"/>
      <c r="I42" s="42" t="s">
        <v>25</v>
      </c>
      <c r="J42" s="48" t="str">
        <f t="shared" ref="J42" si="20">IF(OR(I42=0,I42=1),"","Bitte in Spalte F nur 0 oder 1 eintragen")</f>
        <v>Bitte in Spalte F nur 0 oder 1 eintragen</v>
      </c>
    </row>
    <row r="43" spans="1:10" ht="28.8" x14ac:dyDescent="0.3">
      <c r="A43" s="18" t="s">
        <v>119</v>
      </c>
      <c r="B43" s="17" t="s">
        <v>115</v>
      </c>
      <c r="C43" s="3" t="s">
        <v>120</v>
      </c>
      <c r="D43" s="49" t="s">
        <v>35</v>
      </c>
      <c r="E43" s="50">
        <v>5</v>
      </c>
      <c r="F43" s="57" t="s">
        <v>25</v>
      </c>
      <c r="G43" s="60" t="str">
        <f t="shared" ref="G43:G45" si="21">IF(OR(F43=0,F43=1),E43*F43,"Bitte in Spalte F nur 0 oder 1 eintragen")</f>
        <v>Bitte in Spalte F nur 0 oder 1 eintragen</v>
      </c>
      <c r="H43" s="45" t="str">
        <f t="shared" ref="H43:H45" si="22">"Einreichen als gesonderte Anlage ""Ausführung zu " &amp; A43 &amp; """"</f>
        <v>Einreichen als gesonderte Anlage "Ausführung zu 2.36"</v>
      </c>
      <c r="I43" s="42" t="s">
        <v>25</v>
      </c>
      <c r="J43" s="48" t="str">
        <f t="shared" ref="J43:J45" si="23">IF(OR(I43=0,I43=1),E43*I43,"Bitte in Spalte F nur 0 oder 1 eintragen")</f>
        <v>Bitte in Spalte F nur 0 oder 1 eintragen</v>
      </c>
    </row>
    <row r="44" spans="1:10" ht="43.2" x14ac:dyDescent="0.3">
      <c r="A44" s="18" t="s">
        <v>121</v>
      </c>
      <c r="B44" s="17" t="s">
        <v>115</v>
      </c>
      <c r="C44" s="3" t="s">
        <v>122</v>
      </c>
      <c r="D44" s="49" t="s">
        <v>35</v>
      </c>
      <c r="E44" s="50">
        <v>10</v>
      </c>
      <c r="F44" s="57" t="s">
        <v>25</v>
      </c>
      <c r="G44" s="60" t="str">
        <f t="shared" si="21"/>
        <v>Bitte in Spalte F nur 0 oder 1 eintragen</v>
      </c>
      <c r="H44" s="45" t="str">
        <f t="shared" si="22"/>
        <v>Einreichen als gesonderte Anlage "Ausführung zu 2.37"</v>
      </c>
      <c r="I44" s="42" t="s">
        <v>25</v>
      </c>
      <c r="J44" s="48" t="str">
        <f t="shared" si="23"/>
        <v>Bitte in Spalte F nur 0 oder 1 eintragen</v>
      </c>
    </row>
    <row r="45" spans="1:10" ht="28.8" x14ac:dyDescent="0.3">
      <c r="A45" s="18" t="s">
        <v>123</v>
      </c>
      <c r="B45" s="17" t="s">
        <v>115</v>
      </c>
      <c r="C45" s="3" t="s">
        <v>124</v>
      </c>
      <c r="D45" s="49" t="s">
        <v>35</v>
      </c>
      <c r="E45" s="50">
        <v>1</v>
      </c>
      <c r="F45" s="57" t="s">
        <v>25</v>
      </c>
      <c r="G45" s="60" t="str">
        <f t="shared" si="21"/>
        <v>Bitte in Spalte F nur 0 oder 1 eintragen</v>
      </c>
      <c r="H45" s="45" t="str">
        <f t="shared" si="22"/>
        <v>Einreichen als gesonderte Anlage "Ausführung zu 2.38"</v>
      </c>
      <c r="I45" s="42" t="s">
        <v>25</v>
      </c>
      <c r="J45" s="48" t="str">
        <f t="shared" si="23"/>
        <v>Bitte in Spalte F nur 0 oder 1 eintragen</v>
      </c>
    </row>
    <row r="46" spans="1:10" ht="43.2" x14ac:dyDescent="0.3">
      <c r="A46" s="18" t="s">
        <v>125</v>
      </c>
      <c r="B46" s="17" t="s">
        <v>126</v>
      </c>
      <c r="C46" s="3" t="s">
        <v>127</v>
      </c>
      <c r="D46" s="49" t="s">
        <v>24</v>
      </c>
      <c r="E46" s="44"/>
      <c r="F46" s="56" t="s">
        <v>25</v>
      </c>
      <c r="G46" s="59" t="str">
        <f t="shared" si="0"/>
        <v>Bitte in Spalte F nur 0 oder 1 eintragen</v>
      </c>
      <c r="H46" s="43"/>
      <c r="I46" s="42" t="s">
        <v>25</v>
      </c>
      <c r="J46" s="48" t="str">
        <f t="shared" ref="J46:J47" si="24">IF(OR(I46=0,I46=1),"","Bitte in Spalte F nur 0 oder 1 eintragen")</f>
        <v>Bitte in Spalte F nur 0 oder 1 eintragen</v>
      </c>
    </row>
    <row r="47" spans="1:10" ht="28.8" x14ac:dyDescent="0.3">
      <c r="A47" s="18" t="s">
        <v>128</v>
      </c>
      <c r="B47" s="17" t="s">
        <v>126</v>
      </c>
      <c r="C47" s="3" t="s">
        <v>129</v>
      </c>
      <c r="D47" s="49" t="s">
        <v>24</v>
      </c>
      <c r="E47" s="44"/>
      <c r="F47" s="56" t="s">
        <v>25</v>
      </c>
      <c r="G47" s="59" t="str">
        <f t="shared" si="0"/>
        <v>Bitte in Spalte F nur 0 oder 1 eintragen</v>
      </c>
      <c r="H47" s="43"/>
      <c r="I47" s="42" t="s">
        <v>25</v>
      </c>
      <c r="J47" s="48" t="str">
        <f t="shared" si="24"/>
        <v>Bitte in Spalte F nur 0 oder 1 eintragen</v>
      </c>
    </row>
    <row r="48" spans="1:10" ht="28.8" x14ac:dyDescent="0.3">
      <c r="A48" s="18" t="s">
        <v>130</v>
      </c>
      <c r="B48" s="17" t="s">
        <v>131</v>
      </c>
      <c r="C48" s="3" t="s">
        <v>132</v>
      </c>
      <c r="D48" s="49" t="s">
        <v>35</v>
      </c>
      <c r="E48" s="50">
        <v>10</v>
      </c>
      <c r="F48" s="57" t="s">
        <v>25</v>
      </c>
      <c r="G48" s="60" t="str">
        <f t="shared" ref="G48:G50" si="25">IF(OR(F48=0,F48=1),E48*F48,"Bitte in Spalte F nur 0 oder 1 eintragen")</f>
        <v>Bitte in Spalte F nur 0 oder 1 eintragen</v>
      </c>
      <c r="H48" s="45" t="str">
        <f t="shared" ref="H48:H50" si="26">"Einreichen als gesonderte Anlage ""Ausführung zu " &amp; A48 &amp; """"</f>
        <v>Einreichen als gesonderte Anlage "Ausführung zu 2.41"</v>
      </c>
      <c r="I48" s="42" t="s">
        <v>25</v>
      </c>
      <c r="J48" s="48" t="str">
        <f t="shared" ref="J48:J50" si="27">IF(OR(I48=0,I48=1),E48*I48,"Bitte in Spalte F nur 0 oder 1 eintragen")</f>
        <v>Bitte in Spalte F nur 0 oder 1 eintragen</v>
      </c>
    </row>
    <row r="49" spans="1:10" ht="43.2" x14ac:dyDescent="0.3">
      <c r="A49" s="18" t="s">
        <v>133</v>
      </c>
      <c r="B49" s="17" t="s">
        <v>131</v>
      </c>
      <c r="C49" s="3" t="s">
        <v>134</v>
      </c>
      <c r="D49" s="49" t="s">
        <v>35</v>
      </c>
      <c r="E49" s="50">
        <v>10</v>
      </c>
      <c r="F49" s="57" t="s">
        <v>25</v>
      </c>
      <c r="G49" s="60" t="str">
        <f t="shared" si="25"/>
        <v>Bitte in Spalte F nur 0 oder 1 eintragen</v>
      </c>
      <c r="H49" s="45" t="str">
        <f t="shared" si="26"/>
        <v>Einreichen als gesonderte Anlage "Ausführung zu 2.42"</v>
      </c>
      <c r="I49" s="42" t="s">
        <v>25</v>
      </c>
      <c r="J49" s="48" t="str">
        <f t="shared" si="27"/>
        <v>Bitte in Spalte F nur 0 oder 1 eintragen</v>
      </c>
    </row>
    <row r="50" spans="1:10" ht="28.8" x14ac:dyDescent="0.3">
      <c r="A50" s="18" t="s">
        <v>135</v>
      </c>
      <c r="B50" s="17" t="s">
        <v>131</v>
      </c>
      <c r="C50" s="3" t="s">
        <v>136</v>
      </c>
      <c r="D50" s="49" t="s">
        <v>35</v>
      </c>
      <c r="E50" s="50">
        <v>5</v>
      </c>
      <c r="F50" s="57" t="s">
        <v>25</v>
      </c>
      <c r="G50" s="60" t="str">
        <f t="shared" si="25"/>
        <v>Bitte in Spalte F nur 0 oder 1 eintragen</v>
      </c>
      <c r="H50" s="45" t="str">
        <f t="shared" si="26"/>
        <v>Einreichen als gesonderte Anlage "Ausführung zu 2.43"</v>
      </c>
      <c r="I50" s="42" t="s">
        <v>25</v>
      </c>
      <c r="J50" s="48" t="str">
        <f t="shared" si="27"/>
        <v>Bitte in Spalte F nur 0 oder 1 eintragen</v>
      </c>
    </row>
    <row r="51" spans="1:10" x14ac:dyDescent="0.3">
      <c r="A51" s="18" t="s">
        <v>137</v>
      </c>
      <c r="B51" s="17" t="s">
        <v>138</v>
      </c>
      <c r="C51" s="3" t="s">
        <v>139</v>
      </c>
      <c r="D51" s="49" t="s">
        <v>24</v>
      </c>
      <c r="E51" s="44"/>
      <c r="F51" s="56" t="s">
        <v>25</v>
      </c>
      <c r="G51" s="59" t="str">
        <f t="shared" si="0"/>
        <v>Bitte in Spalte F nur 0 oder 1 eintragen</v>
      </c>
      <c r="H51" s="43"/>
      <c r="I51" s="42" t="s">
        <v>25</v>
      </c>
      <c r="J51" s="48" t="str">
        <f t="shared" ref="J51" si="28">IF(OR(I51=0,I51=1),"","Bitte in Spalte F nur 0 oder 1 eintragen")</f>
        <v>Bitte in Spalte F nur 0 oder 1 eintragen</v>
      </c>
    </row>
    <row r="52" spans="1:10" ht="28.8" x14ac:dyDescent="0.3">
      <c r="A52" s="18" t="s">
        <v>140</v>
      </c>
      <c r="B52" s="17" t="s">
        <v>138</v>
      </c>
      <c r="C52" s="3" t="s">
        <v>141</v>
      </c>
      <c r="D52" s="46" t="s">
        <v>35</v>
      </c>
      <c r="E52" s="50">
        <v>10</v>
      </c>
      <c r="F52" s="57" t="s">
        <v>25</v>
      </c>
      <c r="G52" s="60" t="str">
        <f>IF(OR(F52=0,F52=1),E52*F52,"Bitte in Spalte F nur 0 oder 1 eintragen")</f>
        <v>Bitte in Spalte F nur 0 oder 1 eintragen</v>
      </c>
      <c r="H52" s="45" t="str">
        <f>"Einreichen als gesonderte Anlage ""Ausführung zu " &amp; A52 &amp; """"</f>
        <v>Einreichen als gesonderte Anlage "Ausführung zu 2.45"</v>
      </c>
      <c r="I52" s="42" t="s">
        <v>25</v>
      </c>
      <c r="J52" s="48" t="str">
        <f>IF(OR(I52=0,I52=1),E52*I52,"Bitte in Spalte F nur 0 oder 1 eintragen")</f>
        <v>Bitte in Spalte F nur 0 oder 1 eintragen</v>
      </c>
    </row>
    <row r="53" spans="1:10" ht="28.8" x14ac:dyDescent="0.3">
      <c r="A53" s="18" t="s">
        <v>142</v>
      </c>
      <c r="B53" s="17" t="s">
        <v>138</v>
      </c>
      <c r="C53" s="3" t="s">
        <v>143</v>
      </c>
      <c r="D53" s="49" t="s">
        <v>24</v>
      </c>
      <c r="E53" s="44"/>
      <c r="F53" s="56" t="s">
        <v>25</v>
      </c>
      <c r="G53" s="59" t="str">
        <f t="shared" si="0"/>
        <v>Bitte in Spalte F nur 0 oder 1 eintragen</v>
      </c>
      <c r="H53" s="43"/>
      <c r="I53" s="42" t="s">
        <v>25</v>
      </c>
      <c r="J53" s="48" t="str">
        <f t="shared" ref="J53" si="29">IF(OR(I53=0,I53=1),"","Bitte in Spalte F nur 0 oder 1 eintragen")</f>
        <v>Bitte in Spalte F nur 0 oder 1 eintragen</v>
      </c>
    </row>
    <row r="54" spans="1:10" ht="28.8" x14ac:dyDescent="0.3">
      <c r="A54" s="18" t="s">
        <v>144</v>
      </c>
      <c r="B54" s="17" t="s">
        <v>138</v>
      </c>
      <c r="C54" s="3" t="s">
        <v>145</v>
      </c>
      <c r="D54" s="49" t="s">
        <v>35</v>
      </c>
      <c r="E54" s="50">
        <v>10</v>
      </c>
      <c r="F54" s="57" t="s">
        <v>25</v>
      </c>
      <c r="G54" s="60" t="str">
        <f t="shared" ref="G54:G55" si="30">IF(OR(F54=0,F54=1),E54*F54,"Bitte in Spalte F nur 0 oder 1 eintragen")</f>
        <v>Bitte in Spalte F nur 0 oder 1 eintragen</v>
      </c>
      <c r="H54" s="45" t="str">
        <f t="shared" ref="H54:H55" si="31">"Einreichen als gesonderte Anlage ""Ausführung zu " &amp; A54 &amp; """"</f>
        <v>Einreichen als gesonderte Anlage "Ausführung zu 2.47"</v>
      </c>
      <c r="I54" s="42" t="s">
        <v>25</v>
      </c>
      <c r="J54" s="48" t="str">
        <f t="shared" ref="J54:J55" si="32">IF(OR(I54=0,I54=1),E54*I54,"Bitte in Spalte F nur 0 oder 1 eintragen")</f>
        <v>Bitte in Spalte F nur 0 oder 1 eintragen</v>
      </c>
    </row>
    <row r="55" spans="1:10" ht="28.8" x14ac:dyDescent="0.3">
      <c r="A55" s="18" t="s">
        <v>146</v>
      </c>
      <c r="B55" s="17" t="s">
        <v>138</v>
      </c>
      <c r="C55" s="3" t="s">
        <v>147</v>
      </c>
      <c r="D55" s="46" t="s">
        <v>35</v>
      </c>
      <c r="E55" s="50">
        <v>10</v>
      </c>
      <c r="F55" s="57" t="s">
        <v>25</v>
      </c>
      <c r="G55" s="60" t="str">
        <f t="shared" si="30"/>
        <v>Bitte in Spalte F nur 0 oder 1 eintragen</v>
      </c>
      <c r="H55" s="45" t="str">
        <f t="shared" si="31"/>
        <v>Einreichen als gesonderte Anlage "Ausführung zu 2.48"</v>
      </c>
      <c r="I55" s="42" t="s">
        <v>25</v>
      </c>
      <c r="J55" s="48" t="str">
        <f t="shared" si="32"/>
        <v>Bitte in Spalte F nur 0 oder 1 eintragen</v>
      </c>
    </row>
    <row r="56" spans="1:10" ht="28.8" x14ac:dyDescent="0.3">
      <c r="A56" s="18" t="s">
        <v>148</v>
      </c>
      <c r="B56" s="17" t="s">
        <v>138</v>
      </c>
      <c r="C56" s="3" t="s">
        <v>149</v>
      </c>
      <c r="D56" s="49" t="s">
        <v>24</v>
      </c>
      <c r="E56" s="44"/>
      <c r="F56" s="56" t="s">
        <v>25</v>
      </c>
      <c r="G56" s="59" t="str">
        <f t="shared" si="0"/>
        <v>Bitte in Spalte F nur 0 oder 1 eintragen</v>
      </c>
      <c r="H56" s="43"/>
      <c r="I56" s="42" t="s">
        <v>25</v>
      </c>
      <c r="J56" s="48" t="str">
        <f t="shared" ref="J56" si="33">IF(OR(I56=0,I56=1),"","Bitte in Spalte F nur 0 oder 1 eintragen")</f>
        <v>Bitte in Spalte F nur 0 oder 1 eintragen</v>
      </c>
    </row>
    <row r="57" spans="1:10" x14ac:dyDescent="0.3">
      <c r="A57" s="18" t="s">
        <v>150</v>
      </c>
      <c r="B57" s="17" t="s">
        <v>138</v>
      </c>
      <c r="C57" s="3" t="s">
        <v>151</v>
      </c>
      <c r="D57" s="42" t="s">
        <v>35</v>
      </c>
      <c r="E57" s="50">
        <v>10</v>
      </c>
      <c r="F57" s="57" t="s">
        <v>25</v>
      </c>
      <c r="G57" s="60" t="str">
        <f>IF(OR(F57=0,F57=1),E57*F57,"Bitte in Spalte F nur 0 oder 1 eintragen")</f>
        <v>Bitte in Spalte F nur 0 oder 1 eintragen</v>
      </c>
      <c r="H57" s="45" t="str">
        <f>"Einreichen als gesonderte Anlage ""Ausführung zu " &amp; A57 &amp; """"</f>
        <v>Einreichen als gesonderte Anlage "Ausführung zu 2.50"</v>
      </c>
      <c r="I57" s="42" t="s">
        <v>25</v>
      </c>
      <c r="J57" s="48" t="str">
        <f>IF(OR(I57=0,I57=1),E57*I57,"Bitte in Spalte F nur 0 oder 1 eintragen")</f>
        <v>Bitte in Spalte F nur 0 oder 1 eintragen</v>
      </c>
    </row>
    <row r="58" spans="1:10" ht="28.8" x14ac:dyDescent="0.3">
      <c r="A58" s="18" t="s">
        <v>152</v>
      </c>
      <c r="B58" s="17" t="s">
        <v>153</v>
      </c>
      <c r="C58" s="19" t="s">
        <v>154</v>
      </c>
      <c r="D58" s="42" t="s">
        <v>24</v>
      </c>
      <c r="E58" s="44"/>
      <c r="F58" s="56" t="s">
        <v>25</v>
      </c>
      <c r="G58" s="59" t="str">
        <f t="shared" si="0"/>
        <v>Bitte in Spalte F nur 0 oder 1 eintragen</v>
      </c>
      <c r="H58" s="43"/>
      <c r="I58" s="42" t="s">
        <v>25</v>
      </c>
      <c r="J58" s="48" t="str">
        <f t="shared" ref="J58:J66" si="34">IF(OR(I58=0,I58=1),"","Bitte in Spalte F nur 0 oder 1 eintragen")</f>
        <v>Bitte in Spalte F nur 0 oder 1 eintragen</v>
      </c>
    </row>
    <row r="59" spans="1:10" ht="28.8" x14ac:dyDescent="0.3">
      <c r="A59" s="18" t="s">
        <v>155</v>
      </c>
      <c r="B59" s="17" t="s">
        <v>153</v>
      </c>
      <c r="C59" s="19" t="s">
        <v>156</v>
      </c>
      <c r="D59" s="42" t="s">
        <v>24</v>
      </c>
      <c r="E59" s="44"/>
      <c r="F59" s="56" t="s">
        <v>25</v>
      </c>
      <c r="G59" s="59" t="str">
        <f t="shared" si="0"/>
        <v>Bitte in Spalte F nur 0 oder 1 eintragen</v>
      </c>
      <c r="H59" s="43"/>
      <c r="I59" s="42" t="s">
        <v>25</v>
      </c>
      <c r="J59" s="48" t="str">
        <f t="shared" si="34"/>
        <v>Bitte in Spalte F nur 0 oder 1 eintragen</v>
      </c>
    </row>
    <row r="60" spans="1:10" x14ac:dyDescent="0.3">
      <c r="A60" s="18" t="s">
        <v>157</v>
      </c>
      <c r="B60" s="17" t="s">
        <v>153</v>
      </c>
      <c r="C60" s="3" t="s">
        <v>158</v>
      </c>
      <c r="D60" s="42" t="s">
        <v>24</v>
      </c>
      <c r="E60" s="44"/>
      <c r="F60" s="56" t="s">
        <v>25</v>
      </c>
      <c r="G60" s="59" t="str">
        <f t="shared" si="0"/>
        <v>Bitte in Spalte F nur 0 oder 1 eintragen</v>
      </c>
      <c r="H60" s="43"/>
      <c r="I60" s="42" t="s">
        <v>25</v>
      </c>
      <c r="J60" s="48" t="str">
        <f t="shared" si="34"/>
        <v>Bitte in Spalte F nur 0 oder 1 eintragen</v>
      </c>
    </row>
    <row r="61" spans="1:10" ht="28.8" x14ac:dyDescent="0.3">
      <c r="A61" s="18" t="s">
        <v>159</v>
      </c>
      <c r="B61" s="17" t="s">
        <v>153</v>
      </c>
      <c r="C61" s="3" t="s">
        <v>160</v>
      </c>
      <c r="D61" s="42" t="s">
        <v>24</v>
      </c>
      <c r="E61" s="44"/>
      <c r="F61" s="56" t="s">
        <v>25</v>
      </c>
      <c r="G61" s="59" t="str">
        <f t="shared" si="0"/>
        <v>Bitte in Spalte F nur 0 oder 1 eintragen</v>
      </c>
      <c r="H61" s="43"/>
      <c r="I61" s="42" t="s">
        <v>25</v>
      </c>
      <c r="J61" s="48" t="str">
        <f t="shared" si="34"/>
        <v>Bitte in Spalte F nur 0 oder 1 eintragen</v>
      </c>
    </row>
    <row r="62" spans="1:10" ht="57.6" x14ac:dyDescent="0.3">
      <c r="A62" s="18" t="s">
        <v>161</v>
      </c>
      <c r="B62" s="17" t="s">
        <v>153</v>
      </c>
      <c r="C62" s="3" t="s">
        <v>162</v>
      </c>
      <c r="D62" s="42" t="s">
        <v>24</v>
      </c>
      <c r="E62" s="44"/>
      <c r="F62" s="56" t="s">
        <v>25</v>
      </c>
      <c r="G62" s="59" t="str">
        <f t="shared" si="0"/>
        <v>Bitte in Spalte F nur 0 oder 1 eintragen</v>
      </c>
      <c r="H62" s="43"/>
      <c r="I62" s="42" t="s">
        <v>25</v>
      </c>
      <c r="J62" s="48" t="str">
        <f t="shared" si="34"/>
        <v>Bitte in Spalte F nur 0 oder 1 eintragen</v>
      </c>
    </row>
    <row r="63" spans="1:10" ht="43.2" x14ac:dyDescent="0.3">
      <c r="A63" s="18" t="s">
        <v>163</v>
      </c>
      <c r="B63" s="17" t="s">
        <v>153</v>
      </c>
      <c r="C63" s="3" t="s">
        <v>164</v>
      </c>
      <c r="D63" s="42" t="s">
        <v>24</v>
      </c>
      <c r="E63" s="44"/>
      <c r="F63" s="56" t="s">
        <v>25</v>
      </c>
      <c r="G63" s="59" t="str">
        <f t="shared" si="0"/>
        <v>Bitte in Spalte F nur 0 oder 1 eintragen</v>
      </c>
      <c r="H63" s="43"/>
      <c r="I63" s="42" t="s">
        <v>25</v>
      </c>
      <c r="J63" s="48" t="str">
        <f t="shared" si="34"/>
        <v>Bitte in Spalte F nur 0 oder 1 eintragen</v>
      </c>
    </row>
    <row r="64" spans="1:10" ht="28.8" x14ac:dyDescent="0.3">
      <c r="A64" s="18" t="s">
        <v>165</v>
      </c>
      <c r="B64" s="17" t="s">
        <v>153</v>
      </c>
      <c r="C64" s="3" t="s">
        <v>166</v>
      </c>
      <c r="D64" s="42" t="s">
        <v>24</v>
      </c>
      <c r="E64" s="44"/>
      <c r="F64" s="56" t="s">
        <v>25</v>
      </c>
      <c r="G64" s="59" t="str">
        <f t="shared" si="0"/>
        <v>Bitte in Spalte F nur 0 oder 1 eintragen</v>
      </c>
      <c r="H64" s="43"/>
      <c r="I64" s="42" t="s">
        <v>25</v>
      </c>
      <c r="J64" s="48" t="str">
        <f t="shared" si="34"/>
        <v>Bitte in Spalte F nur 0 oder 1 eintragen</v>
      </c>
    </row>
    <row r="65" spans="1:10" ht="43.2" x14ac:dyDescent="0.3">
      <c r="A65" s="18" t="s">
        <v>167</v>
      </c>
      <c r="B65" s="17" t="s">
        <v>153</v>
      </c>
      <c r="C65" s="3" t="s">
        <v>168</v>
      </c>
      <c r="D65" s="42" t="s">
        <v>24</v>
      </c>
      <c r="E65" s="44"/>
      <c r="F65" s="56" t="s">
        <v>25</v>
      </c>
      <c r="G65" s="59" t="str">
        <f t="shared" si="0"/>
        <v>Bitte in Spalte F nur 0 oder 1 eintragen</v>
      </c>
      <c r="H65" s="43"/>
      <c r="I65" s="42" t="s">
        <v>25</v>
      </c>
      <c r="J65" s="48" t="str">
        <f t="shared" si="34"/>
        <v>Bitte in Spalte F nur 0 oder 1 eintragen</v>
      </c>
    </row>
    <row r="66" spans="1:10" ht="28.8" x14ac:dyDescent="0.3">
      <c r="A66" s="18" t="s">
        <v>169</v>
      </c>
      <c r="B66" s="17" t="s">
        <v>153</v>
      </c>
      <c r="C66" s="3" t="s">
        <v>170</v>
      </c>
      <c r="D66" s="42" t="s">
        <v>24</v>
      </c>
      <c r="E66" s="44"/>
      <c r="F66" s="56" t="s">
        <v>25</v>
      </c>
      <c r="G66" s="59" t="str">
        <f t="shared" si="0"/>
        <v>Bitte in Spalte F nur 0 oder 1 eintragen</v>
      </c>
      <c r="H66" s="43"/>
      <c r="I66" s="42" t="s">
        <v>25</v>
      </c>
      <c r="J66" s="48" t="str">
        <f t="shared" si="34"/>
        <v>Bitte in Spalte F nur 0 oder 1 eintragen</v>
      </c>
    </row>
    <row r="67" spans="1:10" ht="28.8" x14ac:dyDescent="0.3">
      <c r="A67" s="18" t="s">
        <v>171</v>
      </c>
      <c r="B67" s="17" t="s">
        <v>153</v>
      </c>
      <c r="C67" s="19" t="s">
        <v>172</v>
      </c>
      <c r="D67" s="42" t="s">
        <v>35</v>
      </c>
      <c r="E67" s="50">
        <v>10</v>
      </c>
      <c r="F67" s="57" t="s">
        <v>25</v>
      </c>
      <c r="G67" s="60" t="str">
        <f>IF(OR(F67=0,F67=1),E67*F67,"Bitte in Spalte F nur 0 oder 1 eintragen")</f>
        <v>Bitte in Spalte F nur 0 oder 1 eintragen</v>
      </c>
      <c r="H67" s="45" t="str">
        <f>"Einreichen als gesonderte Anlage ""Ausführung zu " &amp; A67 &amp; """"</f>
        <v>Einreichen als gesonderte Anlage "Ausführung zu 2.60"</v>
      </c>
      <c r="I67" s="42" t="s">
        <v>25</v>
      </c>
      <c r="J67" s="48" t="str">
        <f>IF(OR(I67=0,I67=1),E67*I67,"Bitte in Spalte F nur 0 oder 1 eintragen")</f>
        <v>Bitte in Spalte F nur 0 oder 1 eintragen</v>
      </c>
    </row>
    <row r="68" spans="1:10" ht="103.5" customHeight="1" x14ac:dyDescent="0.3">
      <c r="A68" s="18" t="s">
        <v>173</v>
      </c>
      <c r="B68" s="17" t="s">
        <v>153</v>
      </c>
      <c r="C68" s="19" t="s">
        <v>174</v>
      </c>
      <c r="D68" s="42" t="s">
        <v>24</v>
      </c>
      <c r="E68" s="44"/>
      <c r="F68" s="56" t="s">
        <v>25</v>
      </c>
      <c r="G68" s="59" t="str">
        <f t="shared" ref="G68:G130" si="35">IF(OR(F68=0,F68=1),"","Bitte in Spalte F nur 0 oder 1 eintragen")</f>
        <v>Bitte in Spalte F nur 0 oder 1 eintragen</v>
      </c>
      <c r="H68" s="43"/>
      <c r="I68" s="42" t="s">
        <v>25</v>
      </c>
      <c r="J68" s="48" t="str">
        <f t="shared" ref="J68" si="36">IF(OR(I68=0,I68=1),"","Bitte in Spalte F nur 0 oder 1 eintragen")</f>
        <v>Bitte in Spalte F nur 0 oder 1 eintragen</v>
      </c>
    </row>
    <row r="69" spans="1:10" x14ac:dyDescent="0.3">
      <c r="A69" s="18" t="s">
        <v>175</v>
      </c>
      <c r="B69" s="17" t="s">
        <v>153</v>
      </c>
      <c r="C69" s="19" t="s">
        <v>176</v>
      </c>
      <c r="D69" s="49" t="s">
        <v>35</v>
      </c>
      <c r="E69" s="50">
        <v>5</v>
      </c>
      <c r="F69" s="57" t="s">
        <v>25</v>
      </c>
      <c r="G69" s="60" t="str">
        <f t="shared" ref="G69:G74" si="37">IF(OR(F69=0,F69=1),E69*F69,"Bitte in Spalte F nur 0 oder 1 eintragen")</f>
        <v>Bitte in Spalte F nur 0 oder 1 eintragen</v>
      </c>
      <c r="H69" s="45" t="str">
        <f t="shared" ref="H69:H74" si="38">"Einreichen als gesonderte Anlage ""Ausführung zu " &amp; A69 &amp; """"</f>
        <v>Einreichen als gesonderte Anlage "Ausführung zu 2.62"</v>
      </c>
      <c r="I69" s="42" t="s">
        <v>25</v>
      </c>
      <c r="J69" s="48" t="str">
        <f t="shared" ref="J69:J74" si="39">IF(OR(I69=0,I69=1),E69*I69,"Bitte in Spalte F nur 0 oder 1 eintragen")</f>
        <v>Bitte in Spalte F nur 0 oder 1 eintragen</v>
      </c>
    </row>
    <row r="70" spans="1:10" ht="43.2" x14ac:dyDescent="0.3">
      <c r="A70" s="18" t="s">
        <v>177</v>
      </c>
      <c r="B70" s="17" t="s">
        <v>153</v>
      </c>
      <c r="C70" s="19" t="s">
        <v>178</v>
      </c>
      <c r="D70" s="49" t="s">
        <v>35</v>
      </c>
      <c r="E70" s="50">
        <v>5</v>
      </c>
      <c r="F70" s="57" t="s">
        <v>25</v>
      </c>
      <c r="G70" s="60" t="str">
        <f t="shared" si="37"/>
        <v>Bitte in Spalte F nur 0 oder 1 eintragen</v>
      </c>
      <c r="H70" s="45" t="str">
        <f t="shared" si="38"/>
        <v>Einreichen als gesonderte Anlage "Ausführung zu 2.63"</v>
      </c>
      <c r="I70" s="42" t="s">
        <v>25</v>
      </c>
      <c r="J70" s="48" t="str">
        <f t="shared" si="39"/>
        <v>Bitte in Spalte F nur 0 oder 1 eintragen</v>
      </c>
    </row>
    <row r="71" spans="1:10" x14ac:dyDescent="0.3">
      <c r="A71" s="18" t="s">
        <v>179</v>
      </c>
      <c r="B71" s="17" t="s">
        <v>153</v>
      </c>
      <c r="C71" s="19" t="s">
        <v>180</v>
      </c>
      <c r="D71" s="49" t="s">
        <v>35</v>
      </c>
      <c r="E71" s="50">
        <v>5</v>
      </c>
      <c r="F71" s="57" t="s">
        <v>25</v>
      </c>
      <c r="G71" s="60" t="str">
        <f t="shared" si="37"/>
        <v>Bitte in Spalte F nur 0 oder 1 eintragen</v>
      </c>
      <c r="H71" s="45" t="str">
        <f t="shared" si="38"/>
        <v>Einreichen als gesonderte Anlage "Ausführung zu 2.64"</v>
      </c>
      <c r="I71" s="42" t="s">
        <v>25</v>
      </c>
      <c r="J71" s="48" t="str">
        <f t="shared" si="39"/>
        <v>Bitte in Spalte F nur 0 oder 1 eintragen</v>
      </c>
    </row>
    <row r="72" spans="1:10" x14ac:dyDescent="0.3">
      <c r="A72" s="18" t="s">
        <v>181</v>
      </c>
      <c r="B72" s="17" t="s">
        <v>153</v>
      </c>
      <c r="C72" s="19" t="s">
        <v>182</v>
      </c>
      <c r="D72" s="49" t="s">
        <v>35</v>
      </c>
      <c r="E72" s="50">
        <v>5</v>
      </c>
      <c r="F72" s="57" t="s">
        <v>25</v>
      </c>
      <c r="G72" s="60" t="str">
        <f t="shared" si="37"/>
        <v>Bitte in Spalte F nur 0 oder 1 eintragen</v>
      </c>
      <c r="H72" s="45" t="str">
        <f t="shared" si="38"/>
        <v>Einreichen als gesonderte Anlage "Ausführung zu 2.65"</v>
      </c>
      <c r="I72" s="42" t="s">
        <v>25</v>
      </c>
      <c r="J72" s="48" t="str">
        <f t="shared" si="39"/>
        <v>Bitte in Spalte F nur 0 oder 1 eintragen</v>
      </c>
    </row>
    <row r="73" spans="1:10" ht="28.8" x14ac:dyDescent="0.3">
      <c r="A73" s="18" t="s">
        <v>183</v>
      </c>
      <c r="B73" s="17" t="s">
        <v>153</v>
      </c>
      <c r="C73" s="19" t="s">
        <v>184</v>
      </c>
      <c r="D73" s="49" t="s">
        <v>35</v>
      </c>
      <c r="E73" s="50">
        <v>5</v>
      </c>
      <c r="F73" s="57" t="s">
        <v>25</v>
      </c>
      <c r="G73" s="60" t="str">
        <f t="shared" si="37"/>
        <v>Bitte in Spalte F nur 0 oder 1 eintragen</v>
      </c>
      <c r="H73" s="45" t="str">
        <f t="shared" si="38"/>
        <v>Einreichen als gesonderte Anlage "Ausführung zu 2.66"</v>
      </c>
      <c r="I73" s="42" t="s">
        <v>25</v>
      </c>
      <c r="J73" s="48" t="str">
        <f t="shared" si="39"/>
        <v>Bitte in Spalte F nur 0 oder 1 eintragen</v>
      </c>
    </row>
    <row r="74" spans="1:10" ht="43.2" x14ac:dyDescent="0.3">
      <c r="A74" s="18" t="s">
        <v>185</v>
      </c>
      <c r="B74" s="17" t="s">
        <v>186</v>
      </c>
      <c r="C74" s="19" t="s">
        <v>187</v>
      </c>
      <c r="D74" s="49" t="s">
        <v>35</v>
      </c>
      <c r="E74" s="50">
        <v>1</v>
      </c>
      <c r="F74" s="57" t="s">
        <v>25</v>
      </c>
      <c r="G74" s="60" t="str">
        <f t="shared" si="37"/>
        <v>Bitte in Spalte F nur 0 oder 1 eintragen</v>
      </c>
      <c r="H74" s="45" t="str">
        <f t="shared" si="38"/>
        <v>Einreichen als gesonderte Anlage "Ausführung zu 2.67"</v>
      </c>
      <c r="I74" s="42" t="s">
        <v>25</v>
      </c>
      <c r="J74" s="48" t="str">
        <f t="shared" si="39"/>
        <v>Bitte in Spalte F nur 0 oder 1 eintragen</v>
      </c>
    </row>
    <row r="75" spans="1:10" ht="72" x14ac:dyDescent="0.3">
      <c r="A75" s="18" t="s">
        <v>188</v>
      </c>
      <c r="B75" s="17" t="s">
        <v>186</v>
      </c>
      <c r="C75" s="3" t="s">
        <v>189</v>
      </c>
      <c r="D75" s="42" t="s">
        <v>24</v>
      </c>
      <c r="E75" s="44"/>
      <c r="F75" s="56" t="s">
        <v>25</v>
      </c>
      <c r="G75" s="59" t="str">
        <f t="shared" si="35"/>
        <v>Bitte in Spalte F nur 0 oder 1 eintragen</v>
      </c>
      <c r="H75" s="43"/>
      <c r="I75" s="42" t="s">
        <v>25</v>
      </c>
      <c r="J75" s="48" t="str">
        <f t="shared" ref="J75" si="40">IF(OR(I75=0,I75=1),"","Bitte in Spalte F nur 0 oder 1 eintragen")</f>
        <v>Bitte in Spalte F nur 0 oder 1 eintragen</v>
      </c>
    </row>
    <row r="76" spans="1:10" x14ac:dyDescent="0.3">
      <c r="A76" s="18" t="s">
        <v>190</v>
      </c>
      <c r="B76" s="17" t="s">
        <v>186</v>
      </c>
      <c r="C76" s="3" t="s">
        <v>191</v>
      </c>
      <c r="D76" s="42" t="s">
        <v>35</v>
      </c>
      <c r="E76" s="50">
        <v>10</v>
      </c>
      <c r="F76" s="57" t="s">
        <v>25</v>
      </c>
      <c r="G76" s="60" t="str">
        <f t="shared" ref="G76:G77" si="41">IF(OR(F76=0,F76=1),E76*F76,"Bitte in Spalte F nur 0 oder 1 eintragen")</f>
        <v>Bitte in Spalte F nur 0 oder 1 eintragen</v>
      </c>
      <c r="H76" s="45" t="str">
        <f t="shared" ref="H76:H77" si="42">"Einreichen als gesonderte Anlage ""Ausführung zu " &amp; A76 &amp; """"</f>
        <v>Einreichen als gesonderte Anlage "Ausführung zu 2.69"</v>
      </c>
      <c r="I76" s="42" t="s">
        <v>25</v>
      </c>
      <c r="J76" s="48" t="str">
        <f t="shared" ref="J76:J77" si="43">IF(OR(I76=0,I76=1),E76*I76,"Bitte in Spalte F nur 0 oder 1 eintragen")</f>
        <v>Bitte in Spalte F nur 0 oder 1 eintragen</v>
      </c>
    </row>
    <row r="77" spans="1:10" x14ac:dyDescent="0.3">
      <c r="A77" s="18" t="s">
        <v>192</v>
      </c>
      <c r="B77" s="17" t="s">
        <v>186</v>
      </c>
      <c r="C77" s="3" t="s">
        <v>193</v>
      </c>
      <c r="D77" s="42" t="s">
        <v>35</v>
      </c>
      <c r="E77" s="50">
        <v>1</v>
      </c>
      <c r="F77" s="57" t="s">
        <v>25</v>
      </c>
      <c r="G77" s="60" t="str">
        <f t="shared" si="41"/>
        <v>Bitte in Spalte F nur 0 oder 1 eintragen</v>
      </c>
      <c r="H77" s="45" t="str">
        <f t="shared" si="42"/>
        <v>Einreichen als gesonderte Anlage "Ausführung zu 2.70"</v>
      </c>
      <c r="I77" s="42" t="s">
        <v>25</v>
      </c>
      <c r="J77" s="48" t="str">
        <f t="shared" si="43"/>
        <v>Bitte in Spalte F nur 0 oder 1 eintragen</v>
      </c>
    </row>
    <row r="78" spans="1:10" x14ac:dyDescent="0.3">
      <c r="A78" s="20" t="s">
        <v>194</v>
      </c>
      <c r="B78" s="21" t="s">
        <v>195</v>
      </c>
      <c r="C78" s="22"/>
      <c r="D78" s="51"/>
      <c r="E78" s="51"/>
      <c r="F78" s="51"/>
      <c r="G78" s="51"/>
      <c r="H78" s="51"/>
      <c r="I78" s="51"/>
      <c r="J78" s="48"/>
    </row>
    <row r="79" spans="1:10" x14ac:dyDescent="0.3">
      <c r="A79" s="18" t="s">
        <v>196</v>
      </c>
      <c r="B79" s="17" t="s">
        <v>197</v>
      </c>
      <c r="C79" s="19" t="s">
        <v>198</v>
      </c>
      <c r="D79" s="42" t="s">
        <v>24</v>
      </c>
      <c r="E79" s="44"/>
      <c r="F79" s="56" t="s">
        <v>25</v>
      </c>
      <c r="G79" s="59" t="str">
        <f t="shared" si="35"/>
        <v>Bitte in Spalte F nur 0 oder 1 eintragen</v>
      </c>
      <c r="H79" s="43"/>
      <c r="I79" s="42" t="s">
        <v>25</v>
      </c>
      <c r="J79" s="48" t="str">
        <f t="shared" ref="J79:J83" si="44">IF(OR(I79=0,I79=1),"","Bitte in Spalte F nur 0 oder 1 eintragen")</f>
        <v>Bitte in Spalte F nur 0 oder 1 eintragen</v>
      </c>
    </row>
    <row r="80" spans="1:10" x14ac:dyDescent="0.3">
      <c r="A80" s="18" t="s">
        <v>199</v>
      </c>
      <c r="B80" s="17" t="s">
        <v>197</v>
      </c>
      <c r="C80" s="19" t="s">
        <v>200</v>
      </c>
      <c r="D80" s="42" t="s">
        <v>24</v>
      </c>
      <c r="E80" s="44"/>
      <c r="F80" s="56" t="s">
        <v>25</v>
      </c>
      <c r="G80" s="59" t="str">
        <f t="shared" si="35"/>
        <v>Bitte in Spalte F nur 0 oder 1 eintragen</v>
      </c>
      <c r="H80" s="43"/>
      <c r="I80" s="42" t="s">
        <v>25</v>
      </c>
      <c r="J80" s="48" t="str">
        <f t="shared" si="44"/>
        <v>Bitte in Spalte F nur 0 oder 1 eintragen</v>
      </c>
    </row>
    <row r="81" spans="1:10" ht="28.8" x14ac:dyDescent="0.3">
      <c r="A81" s="18" t="s">
        <v>201</v>
      </c>
      <c r="B81" s="17" t="s">
        <v>197</v>
      </c>
      <c r="C81" s="19" t="s">
        <v>202</v>
      </c>
      <c r="D81" s="42" t="s">
        <v>24</v>
      </c>
      <c r="E81" s="44"/>
      <c r="F81" s="56" t="s">
        <v>25</v>
      </c>
      <c r="G81" s="59" t="str">
        <f t="shared" si="35"/>
        <v>Bitte in Spalte F nur 0 oder 1 eintragen</v>
      </c>
      <c r="H81" s="43"/>
      <c r="I81" s="42" t="s">
        <v>25</v>
      </c>
      <c r="J81" s="48" t="str">
        <f t="shared" si="44"/>
        <v>Bitte in Spalte F nur 0 oder 1 eintragen</v>
      </c>
    </row>
    <row r="82" spans="1:10" ht="28.8" x14ac:dyDescent="0.3">
      <c r="A82" s="18" t="s">
        <v>203</v>
      </c>
      <c r="B82" s="17" t="s">
        <v>197</v>
      </c>
      <c r="C82" s="19" t="s">
        <v>204</v>
      </c>
      <c r="D82" s="42" t="s">
        <v>24</v>
      </c>
      <c r="E82" s="44"/>
      <c r="F82" s="56" t="s">
        <v>25</v>
      </c>
      <c r="G82" s="59" t="str">
        <f t="shared" si="35"/>
        <v>Bitte in Spalte F nur 0 oder 1 eintragen</v>
      </c>
      <c r="H82" s="43"/>
      <c r="I82" s="42" t="s">
        <v>25</v>
      </c>
      <c r="J82" s="48" t="str">
        <f t="shared" si="44"/>
        <v>Bitte in Spalte F nur 0 oder 1 eintragen</v>
      </c>
    </row>
    <row r="83" spans="1:10" ht="28.8" x14ac:dyDescent="0.3">
      <c r="A83" s="18" t="s">
        <v>205</v>
      </c>
      <c r="B83" s="17" t="s">
        <v>197</v>
      </c>
      <c r="C83" s="19" t="s">
        <v>206</v>
      </c>
      <c r="D83" s="42" t="s">
        <v>24</v>
      </c>
      <c r="E83" s="44"/>
      <c r="F83" s="56" t="s">
        <v>25</v>
      </c>
      <c r="G83" s="59" t="str">
        <f t="shared" si="35"/>
        <v>Bitte in Spalte F nur 0 oder 1 eintragen</v>
      </c>
      <c r="H83" s="43"/>
      <c r="I83" s="42" t="s">
        <v>25</v>
      </c>
      <c r="J83" s="48" t="str">
        <f t="shared" si="44"/>
        <v>Bitte in Spalte F nur 0 oder 1 eintragen</v>
      </c>
    </row>
    <row r="84" spans="1:10" ht="28.8" x14ac:dyDescent="0.3">
      <c r="A84" s="18" t="s">
        <v>207</v>
      </c>
      <c r="B84" s="17" t="s">
        <v>197</v>
      </c>
      <c r="C84" s="3" t="s">
        <v>208</v>
      </c>
      <c r="D84" s="49" t="s">
        <v>35</v>
      </c>
      <c r="E84" s="50">
        <v>5</v>
      </c>
      <c r="F84" s="57" t="s">
        <v>25</v>
      </c>
      <c r="G84" s="60" t="str">
        <f t="shared" ref="G84:G91" si="45">IF(OR(F84=0,F84=1),E84*F84,"Bitte in Spalte F nur 0 oder 1 eintragen")</f>
        <v>Bitte in Spalte F nur 0 oder 1 eintragen</v>
      </c>
      <c r="H84" s="45" t="str">
        <f t="shared" ref="H84:H91" si="46">"Einreichen als gesonderte Anlage ""Ausführung zu " &amp; A84 &amp; """"</f>
        <v>Einreichen als gesonderte Anlage "Ausführung zu 3.6"</v>
      </c>
      <c r="I84" s="42" t="s">
        <v>25</v>
      </c>
      <c r="J84" s="48" t="str">
        <f t="shared" ref="J84:J91" si="47">IF(OR(I84=0,I84=1),E84*I84,"Bitte in Spalte F nur 0 oder 1 eintragen")</f>
        <v>Bitte in Spalte F nur 0 oder 1 eintragen</v>
      </c>
    </row>
    <row r="85" spans="1:10" ht="43.2" x14ac:dyDescent="0.3">
      <c r="A85" s="18" t="s">
        <v>209</v>
      </c>
      <c r="B85" s="17" t="s">
        <v>197</v>
      </c>
      <c r="C85" s="19" t="s">
        <v>210</v>
      </c>
      <c r="D85" s="42" t="s">
        <v>35</v>
      </c>
      <c r="E85" s="50">
        <v>10</v>
      </c>
      <c r="F85" s="57" t="s">
        <v>25</v>
      </c>
      <c r="G85" s="60" t="str">
        <f t="shared" si="45"/>
        <v>Bitte in Spalte F nur 0 oder 1 eintragen</v>
      </c>
      <c r="H85" s="45" t="str">
        <f t="shared" si="46"/>
        <v>Einreichen als gesonderte Anlage "Ausführung zu 3.7"</v>
      </c>
      <c r="I85" s="42" t="s">
        <v>25</v>
      </c>
      <c r="J85" s="48" t="str">
        <f t="shared" si="47"/>
        <v>Bitte in Spalte F nur 0 oder 1 eintragen</v>
      </c>
    </row>
    <row r="86" spans="1:10" ht="43.2" x14ac:dyDescent="0.3">
      <c r="A86" s="18" t="s">
        <v>211</v>
      </c>
      <c r="B86" s="17" t="s">
        <v>197</v>
      </c>
      <c r="C86" s="19" t="s">
        <v>212</v>
      </c>
      <c r="D86" s="42" t="s">
        <v>35</v>
      </c>
      <c r="E86" s="50">
        <v>5</v>
      </c>
      <c r="F86" s="57" t="s">
        <v>25</v>
      </c>
      <c r="G86" s="60" t="str">
        <f t="shared" si="45"/>
        <v>Bitte in Spalte F nur 0 oder 1 eintragen</v>
      </c>
      <c r="H86" s="45" t="str">
        <f t="shared" si="46"/>
        <v>Einreichen als gesonderte Anlage "Ausführung zu 3.8"</v>
      </c>
      <c r="I86" s="42" t="s">
        <v>25</v>
      </c>
      <c r="J86" s="48" t="str">
        <f t="shared" si="47"/>
        <v>Bitte in Spalte F nur 0 oder 1 eintragen</v>
      </c>
    </row>
    <row r="87" spans="1:10" ht="43.2" x14ac:dyDescent="0.3">
      <c r="A87" s="18" t="s">
        <v>213</v>
      </c>
      <c r="B87" s="17" t="s">
        <v>197</v>
      </c>
      <c r="C87" s="19" t="s">
        <v>214</v>
      </c>
      <c r="D87" s="42" t="s">
        <v>35</v>
      </c>
      <c r="E87" s="50">
        <v>10</v>
      </c>
      <c r="F87" s="57" t="s">
        <v>25</v>
      </c>
      <c r="G87" s="60" t="str">
        <f t="shared" si="45"/>
        <v>Bitte in Spalte F nur 0 oder 1 eintragen</v>
      </c>
      <c r="H87" s="45" t="str">
        <f t="shared" si="46"/>
        <v>Einreichen als gesonderte Anlage "Ausführung zu 3.9"</v>
      </c>
      <c r="I87" s="42" t="s">
        <v>25</v>
      </c>
      <c r="J87" s="48" t="str">
        <f t="shared" si="47"/>
        <v>Bitte in Spalte F nur 0 oder 1 eintragen</v>
      </c>
    </row>
    <row r="88" spans="1:10" ht="28.8" x14ac:dyDescent="0.3">
      <c r="A88" s="18" t="s">
        <v>215</v>
      </c>
      <c r="B88" s="17" t="s">
        <v>197</v>
      </c>
      <c r="C88" s="19" t="s">
        <v>216</v>
      </c>
      <c r="D88" s="42" t="s">
        <v>35</v>
      </c>
      <c r="E88" s="50">
        <v>10</v>
      </c>
      <c r="F88" s="57" t="s">
        <v>25</v>
      </c>
      <c r="G88" s="60" t="str">
        <f t="shared" si="45"/>
        <v>Bitte in Spalte F nur 0 oder 1 eintragen</v>
      </c>
      <c r="H88" s="45" t="str">
        <f t="shared" si="46"/>
        <v>Einreichen als gesonderte Anlage "Ausführung zu 3.10"</v>
      </c>
      <c r="I88" s="42" t="s">
        <v>25</v>
      </c>
      <c r="J88" s="48" t="str">
        <f t="shared" si="47"/>
        <v>Bitte in Spalte F nur 0 oder 1 eintragen</v>
      </c>
    </row>
    <row r="89" spans="1:10" ht="28.8" x14ac:dyDescent="0.3">
      <c r="A89" s="18" t="s">
        <v>217</v>
      </c>
      <c r="B89" s="17" t="s">
        <v>197</v>
      </c>
      <c r="C89" s="19" t="s">
        <v>218</v>
      </c>
      <c r="D89" s="42" t="s">
        <v>35</v>
      </c>
      <c r="E89" s="50">
        <v>10</v>
      </c>
      <c r="F89" s="57" t="s">
        <v>25</v>
      </c>
      <c r="G89" s="60" t="str">
        <f t="shared" si="45"/>
        <v>Bitte in Spalte F nur 0 oder 1 eintragen</v>
      </c>
      <c r="H89" s="45" t="str">
        <f t="shared" si="46"/>
        <v>Einreichen als gesonderte Anlage "Ausführung zu 3.11"</v>
      </c>
      <c r="I89" s="42" t="s">
        <v>25</v>
      </c>
      <c r="J89" s="48" t="str">
        <f t="shared" si="47"/>
        <v>Bitte in Spalte F nur 0 oder 1 eintragen</v>
      </c>
    </row>
    <row r="90" spans="1:10" ht="28.8" x14ac:dyDescent="0.3">
      <c r="A90" s="18" t="s">
        <v>219</v>
      </c>
      <c r="B90" s="17" t="s">
        <v>197</v>
      </c>
      <c r="C90" s="3" t="s">
        <v>220</v>
      </c>
      <c r="D90" s="49" t="s">
        <v>35</v>
      </c>
      <c r="E90" s="50">
        <v>1</v>
      </c>
      <c r="F90" s="57" t="s">
        <v>25</v>
      </c>
      <c r="G90" s="60" t="str">
        <f t="shared" si="45"/>
        <v>Bitte in Spalte F nur 0 oder 1 eintragen</v>
      </c>
      <c r="H90" s="45" t="str">
        <f t="shared" si="46"/>
        <v>Einreichen als gesonderte Anlage "Ausführung zu 3.12"</v>
      </c>
      <c r="I90" s="42" t="s">
        <v>25</v>
      </c>
      <c r="J90" s="48" t="str">
        <f t="shared" si="47"/>
        <v>Bitte in Spalte F nur 0 oder 1 eintragen</v>
      </c>
    </row>
    <row r="91" spans="1:10" ht="28.8" x14ac:dyDescent="0.3">
      <c r="A91" s="18" t="s">
        <v>221</v>
      </c>
      <c r="B91" s="17" t="s">
        <v>197</v>
      </c>
      <c r="C91" s="3" t="s">
        <v>222</v>
      </c>
      <c r="D91" s="49" t="s">
        <v>35</v>
      </c>
      <c r="E91" s="50">
        <v>1</v>
      </c>
      <c r="F91" s="57" t="s">
        <v>25</v>
      </c>
      <c r="G91" s="60" t="str">
        <f t="shared" si="45"/>
        <v>Bitte in Spalte F nur 0 oder 1 eintragen</v>
      </c>
      <c r="H91" s="45" t="str">
        <f t="shared" si="46"/>
        <v>Einreichen als gesonderte Anlage "Ausführung zu 3.13"</v>
      </c>
      <c r="I91" s="42" t="s">
        <v>25</v>
      </c>
      <c r="J91" s="48" t="str">
        <f t="shared" si="47"/>
        <v>Bitte in Spalte F nur 0 oder 1 eintragen</v>
      </c>
    </row>
    <row r="92" spans="1:10" ht="43.2" x14ac:dyDescent="0.3">
      <c r="A92" s="18" t="s">
        <v>223</v>
      </c>
      <c r="B92" s="17" t="s">
        <v>224</v>
      </c>
      <c r="C92" s="19" t="s">
        <v>225</v>
      </c>
      <c r="D92" s="49" t="s">
        <v>24</v>
      </c>
      <c r="E92" s="44"/>
      <c r="F92" s="56" t="s">
        <v>25</v>
      </c>
      <c r="G92" s="59" t="str">
        <f t="shared" si="35"/>
        <v>Bitte in Spalte F nur 0 oder 1 eintragen</v>
      </c>
      <c r="H92" s="43"/>
      <c r="I92" s="42" t="s">
        <v>25</v>
      </c>
      <c r="J92" s="48" t="str">
        <f t="shared" ref="J92" si="48">IF(OR(I92=0,I92=1),"","Bitte in Spalte F nur 0 oder 1 eintragen")</f>
        <v>Bitte in Spalte F nur 0 oder 1 eintragen</v>
      </c>
    </row>
    <row r="93" spans="1:10" x14ac:dyDescent="0.3">
      <c r="A93" s="18" t="s">
        <v>226</v>
      </c>
      <c r="B93" s="17" t="s">
        <v>75</v>
      </c>
      <c r="C93" s="19" t="s">
        <v>227</v>
      </c>
      <c r="D93" s="49" t="s">
        <v>35</v>
      </c>
      <c r="E93" s="50">
        <v>5</v>
      </c>
      <c r="F93" s="57" t="s">
        <v>25</v>
      </c>
      <c r="G93" s="60" t="str">
        <f>IF(OR(F93=0,F93=1),E93*F93,"Bitte in Spalte F nur 0 oder 1 eintragen")</f>
        <v>Bitte in Spalte F nur 0 oder 1 eintragen</v>
      </c>
      <c r="H93" s="45" t="str">
        <f>"Einreichen als gesonderte Anlage ""Ausführung zu " &amp; A93 &amp; """"</f>
        <v>Einreichen als gesonderte Anlage "Ausführung zu 3.15"</v>
      </c>
      <c r="I93" s="42" t="s">
        <v>25</v>
      </c>
      <c r="J93" s="48" t="str">
        <f>IF(OR(I93=0,I93=1),E93*I93,"Bitte in Spalte F nur 0 oder 1 eintragen")</f>
        <v>Bitte in Spalte F nur 0 oder 1 eintragen</v>
      </c>
    </row>
    <row r="94" spans="1:10" ht="28.8" x14ac:dyDescent="0.3">
      <c r="A94" s="18" t="s">
        <v>228</v>
      </c>
      <c r="B94" s="17" t="s">
        <v>229</v>
      </c>
      <c r="C94" s="19" t="s">
        <v>230</v>
      </c>
      <c r="D94" s="49" t="s">
        <v>24</v>
      </c>
      <c r="E94" s="44"/>
      <c r="F94" s="56" t="s">
        <v>25</v>
      </c>
      <c r="G94" s="59" t="str">
        <f t="shared" si="35"/>
        <v>Bitte in Spalte F nur 0 oder 1 eintragen</v>
      </c>
      <c r="H94" s="43"/>
      <c r="I94" s="42" t="s">
        <v>25</v>
      </c>
      <c r="J94" s="48" t="str">
        <f t="shared" ref="J94" si="49">IF(OR(I94=0,I94=1),"","Bitte in Spalte F nur 0 oder 1 eintragen")</f>
        <v>Bitte in Spalte F nur 0 oder 1 eintragen</v>
      </c>
    </row>
    <row r="95" spans="1:10" ht="57.6" x14ac:dyDescent="0.3">
      <c r="A95" s="18" t="s">
        <v>231</v>
      </c>
      <c r="B95" s="17" t="s">
        <v>232</v>
      </c>
      <c r="C95" s="19" t="s">
        <v>233</v>
      </c>
      <c r="D95" s="49" t="s">
        <v>35</v>
      </c>
      <c r="E95" s="50">
        <v>10</v>
      </c>
      <c r="F95" s="57" t="s">
        <v>25</v>
      </c>
      <c r="G95" s="60" t="str">
        <f>IF(OR(F95=0,F95=1),E95*F95,"Bitte in Spalte F nur 0 oder 1 eintragen")</f>
        <v>Bitte in Spalte F nur 0 oder 1 eintragen</v>
      </c>
      <c r="H95" s="45" t="str">
        <f>"Einreichen als gesonderte Anlage ""Ausführung zu " &amp; A95 &amp; """"</f>
        <v>Einreichen als gesonderte Anlage "Ausführung zu 3.17"</v>
      </c>
      <c r="I95" s="42" t="s">
        <v>25</v>
      </c>
      <c r="J95" s="48" t="str">
        <f>IF(OR(I95=0,I95=1),E95*I95,"Bitte in Spalte F nur 0 oder 1 eintragen")</f>
        <v>Bitte in Spalte F nur 0 oder 1 eintragen</v>
      </c>
    </row>
    <row r="96" spans="1:10" ht="28.8" x14ac:dyDescent="0.3">
      <c r="A96" s="18" t="s">
        <v>234</v>
      </c>
      <c r="B96" s="17" t="s">
        <v>235</v>
      </c>
      <c r="C96" s="19" t="s">
        <v>236</v>
      </c>
      <c r="D96" s="49" t="s">
        <v>24</v>
      </c>
      <c r="E96" s="44"/>
      <c r="F96" s="56" t="s">
        <v>25</v>
      </c>
      <c r="G96" s="59" t="str">
        <f t="shared" si="35"/>
        <v>Bitte in Spalte F nur 0 oder 1 eintragen</v>
      </c>
      <c r="H96" s="43"/>
      <c r="I96" s="42" t="s">
        <v>25</v>
      </c>
      <c r="J96" s="48" t="str">
        <f t="shared" ref="J96" si="50">IF(OR(I96=0,I96=1),"","Bitte in Spalte F nur 0 oder 1 eintragen")</f>
        <v>Bitte in Spalte F nur 0 oder 1 eintragen</v>
      </c>
    </row>
    <row r="97" spans="1:10" ht="28.8" x14ac:dyDescent="0.3">
      <c r="A97" s="18" t="s">
        <v>237</v>
      </c>
      <c r="B97" s="17" t="s">
        <v>235</v>
      </c>
      <c r="C97" s="19" t="s">
        <v>238</v>
      </c>
      <c r="D97" s="49" t="s">
        <v>35</v>
      </c>
      <c r="E97" s="50">
        <v>10</v>
      </c>
      <c r="F97" s="57" t="s">
        <v>25</v>
      </c>
      <c r="G97" s="60" t="str">
        <f t="shared" ref="G97:G98" si="51">IF(OR(F97=0,F97=1),E97*F97,"Bitte in Spalte F nur 0 oder 1 eintragen")</f>
        <v>Bitte in Spalte F nur 0 oder 1 eintragen</v>
      </c>
      <c r="H97" s="45" t="str">
        <f t="shared" ref="H97:H98" si="52">"Einreichen als gesonderte Anlage ""Ausführung zu " &amp; A97 &amp; """"</f>
        <v>Einreichen als gesonderte Anlage "Ausführung zu 3.19"</v>
      </c>
      <c r="I97" s="42" t="s">
        <v>25</v>
      </c>
      <c r="J97" s="48" t="str">
        <f t="shared" ref="J97:J98" si="53">IF(OR(I97=0,I97=1),E97*I97,"Bitte in Spalte F nur 0 oder 1 eintragen")</f>
        <v>Bitte in Spalte F nur 0 oder 1 eintragen</v>
      </c>
    </row>
    <row r="98" spans="1:10" ht="28.8" x14ac:dyDescent="0.3">
      <c r="A98" s="18" t="s">
        <v>239</v>
      </c>
      <c r="B98" s="17" t="s">
        <v>240</v>
      </c>
      <c r="C98" s="19" t="s">
        <v>241</v>
      </c>
      <c r="D98" s="49" t="s">
        <v>35</v>
      </c>
      <c r="E98" s="50">
        <v>1</v>
      </c>
      <c r="F98" s="57" t="s">
        <v>25</v>
      </c>
      <c r="G98" s="60" t="str">
        <f t="shared" si="51"/>
        <v>Bitte in Spalte F nur 0 oder 1 eintragen</v>
      </c>
      <c r="H98" s="45" t="str">
        <f t="shared" si="52"/>
        <v>Einreichen als gesonderte Anlage "Ausführung zu 3.20"</v>
      </c>
      <c r="I98" s="42" t="s">
        <v>25</v>
      </c>
      <c r="J98" s="48" t="str">
        <f t="shared" si="53"/>
        <v>Bitte in Spalte F nur 0 oder 1 eintragen</v>
      </c>
    </row>
    <row r="99" spans="1:10" x14ac:dyDescent="0.3">
      <c r="A99" s="18" t="s">
        <v>242</v>
      </c>
      <c r="B99" s="17" t="s">
        <v>243</v>
      </c>
      <c r="C99" s="17" t="s">
        <v>244</v>
      </c>
      <c r="D99" s="42" t="s">
        <v>24</v>
      </c>
      <c r="E99" s="44"/>
      <c r="F99" s="56" t="s">
        <v>25</v>
      </c>
      <c r="G99" s="59" t="str">
        <f t="shared" si="35"/>
        <v>Bitte in Spalte F nur 0 oder 1 eintragen</v>
      </c>
      <c r="H99" s="43"/>
      <c r="I99" s="42" t="s">
        <v>25</v>
      </c>
      <c r="J99" s="48" t="str">
        <f t="shared" ref="J99" si="54">IF(OR(I99=0,I99=1),"","Bitte in Spalte F nur 0 oder 1 eintragen")</f>
        <v>Bitte in Spalte F nur 0 oder 1 eintragen</v>
      </c>
    </row>
    <row r="100" spans="1:10" x14ac:dyDescent="0.3">
      <c r="A100" s="18" t="s">
        <v>245</v>
      </c>
      <c r="B100" s="17" t="s">
        <v>246</v>
      </c>
      <c r="C100" s="19" t="s">
        <v>247</v>
      </c>
      <c r="D100" s="42" t="s">
        <v>35</v>
      </c>
      <c r="E100" s="50">
        <v>10</v>
      </c>
      <c r="F100" s="57" t="s">
        <v>25</v>
      </c>
      <c r="G100" s="60" t="str">
        <f t="shared" ref="G100:G101" si="55">IF(OR(F100=0,F100=1),E100*F100,"Bitte in Spalte F nur 0 oder 1 eintragen")</f>
        <v>Bitte in Spalte F nur 0 oder 1 eintragen</v>
      </c>
      <c r="H100" s="45" t="str">
        <f t="shared" ref="H100:H101" si="56">"Einreichen als gesonderte Anlage ""Ausführung zu " &amp; A100 &amp; """"</f>
        <v>Einreichen als gesonderte Anlage "Ausführung zu 3.22"</v>
      </c>
      <c r="I100" s="42" t="s">
        <v>25</v>
      </c>
      <c r="J100" s="48" t="str">
        <f t="shared" ref="J100:J101" si="57">IF(OR(I100=0,I100=1),E100*I100,"Bitte in Spalte F nur 0 oder 1 eintragen")</f>
        <v>Bitte in Spalte F nur 0 oder 1 eintragen</v>
      </c>
    </row>
    <row r="101" spans="1:10" ht="28.8" x14ac:dyDescent="0.3">
      <c r="A101" s="18" t="s">
        <v>248</v>
      </c>
      <c r="B101" s="17" t="s">
        <v>246</v>
      </c>
      <c r="C101" s="19" t="s">
        <v>249</v>
      </c>
      <c r="D101" s="42" t="s">
        <v>35</v>
      </c>
      <c r="E101" s="50">
        <v>10</v>
      </c>
      <c r="F101" s="57" t="s">
        <v>25</v>
      </c>
      <c r="G101" s="60" t="str">
        <f t="shared" si="55"/>
        <v>Bitte in Spalte F nur 0 oder 1 eintragen</v>
      </c>
      <c r="H101" s="45" t="str">
        <f t="shared" si="56"/>
        <v>Einreichen als gesonderte Anlage "Ausführung zu 3.23"</v>
      </c>
      <c r="I101" s="42" t="s">
        <v>25</v>
      </c>
      <c r="J101" s="48" t="str">
        <f t="shared" si="57"/>
        <v>Bitte in Spalte F nur 0 oder 1 eintragen</v>
      </c>
    </row>
    <row r="102" spans="1:10" x14ac:dyDescent="0.3">
      <c r="A102" s="20" t="s">
        <v>250</v>
      </c>
      <c r="B102" s="21" t="s">
        <v>251</v>
      </c>
      <c r="C102" s="25"/>
      <c r="D102" s="51"/>
      <c r="E102" s="51"/>
      <c r="F102" s="51"/>
      <c r="G102" s="51"/>
      <c r="H102" s="51"/>
      <c r="I102" s="51"/>
      <c r="J102" s="48"/>
    </row>
    <row r="103" spans="1:10" x14ac:dyDescent="0.3">
      <c r="A103" s="18" t="s">
        <v>252</v>
      </c>
      <c r="B103" s="17" t="s">
        <v>197</v>
      </c>
      <c r="C103" s="19" t="s">
        <v>253</v>
      </c>
      <c r="D103" s="42" t="s">
        <v>24</v>
      </c>
      <c r="E103" s="44"/>
      <c r="F103" s="56" t="s">
        <v>25</v>
      </c>
      <c r="G103" s="59" t="str">
        <f t="shared" si="35"/>
        <v>Bitte in Spalte F nur 0 oder 1 eintragen</v>
      </c>
      <c r="H103" s="43"/>
      <c r="I103" s="42" t="s">
        <v>25</v>
      </c>
      <c r="J103" s="48" t="str">
        <f t="shared" ref="J103:J104" si="58">IF(OR(I103=0,I103=1),"","Bitte in Spalte F nur 0 oder 1 eintragen")</f>
        <v>Bitte in Spalte F nur 0 oder 1 eintragen</v>
      </c>
    </row>
    <row r="104" spans="1:10" x14ac:dyDescent="0.3">
      <c r="A104" s="18" t="s">
        <v>254</v>
      </c>
      <c r="B104" s="17" t="s">
        <v>197</v>
      </c>
      <c r="C104" s="3" t="s">
        <v>200</v>
      </c>
      <c r="D104" s="42" t="s">
        <v>24</v>
      </c>
      <c r="E104" s="44"/>
      <c r="F104" s="56" t="s">
        <v>25</v>
      </c>
      <c r="G104" s="59" t="str">
        <f t="shared" si="35"/>
        <v>Bitte in Spalte F nur 0 oder 1 eintragen</v>
      </c>
      <c r="H104" s="43"/>
      <c r="I104" s="42" t="s">
        <v>25</v>
      </c>
      <c r="J104" s="48" t="str">
        <f t="shared" si="58"/>
        <v>Bitte in Spalte F nur 0 oder 1 eintragen</v>
      </c>
    </row>
    <row r="105" spans="1:10" ht="43.2" x14ac:dyDescent="0.3">
      <c r="A105" s="18" t="s">
        <v>255</v>
      </c>
      <c r="B105" s="17" t="s">
        <v>197</v>
      </c>
      <c r="C105" s="19" t="s">
        <v>212</v>
      </c>
      <c r="D105" s="42" t="s">
        <v>35</v>
      </c>
      <c r="E105" s="50">
        <v>1</v>
      </c>
      <c r="F105" s="57" t="s">
        <v>25</v>
      </c>
      <c r="G105" s="60" t="str">
        <f t="shared" ref="G105:G107" si="59">IF(OR(F105=0,F105=1),E105*F105,"Bitte in Spalte F nur 0 oder 1 eintragen")</f>
        <v>Bitte in Spalte F nur 0 oder 1 eintragen</v>
      </c>
      <c r="H105" s="45" t="str">
        <f t="shared" ref="H105:H107" si="60">"Einreichen als gesonderte Anlage ""Ausführung zu " &amp; A105 &amp; """"</f>
        <v>Einreichen als gesonderte Anlage "Ausführung zu 4.3"</v>
      </c>
      <c r="I105" s="42" t="s">
        <v>25</v>
      </c>
      <c r="J105" s="48" t="str">
        <f t="shared" ref="J105:J107" si="61">IF(OR(I105=0,I105=1),E105*I105,"Bitte in Spalte F nur 0 oder 1 eintragen")</f>
        <v>Bitte in Spalte F nur 0 oder 1 eintragen</v>
      </c>
    </row>
    <row r="106" spans="1:10" ht="28.8" x14ac:dyDescent="0.3">
      <c r="A106" s="18" t="s">
        <v>256</v>
      </c>
      <c r="B106" s="17" t="s">
        <v>197</v>
      </c>
      <c r="C106" s="3" t="s">
        <v>220</v>
      </c>
      <c r="D106" s="49" t="s">
        <v>35</v>
      </c>
      <c r="E106" s="50">
        <v>1</v>
      </c>
      <c r="F106" s="57" t="s">
        <v>25</v>
      </c>
      <c r="G106" s="60" t="str">
        <f t="shared" si="59"/>
        <v>Bitte in Spalte F nur 0 oder 1 eintragen</v>
      </c>
      <c r="H106" s="45" t="str">
        <f t="shared" si="60"/>
        <v>Einreichen als gesonderte Anlage "Ausführung zu 4.4"</v>
      </c>
      <c r="I106" s="42" t="s">
        <v>25</v>
      </c>
      <c r="J106" s="48" t="str">
        <f t="shared" si="61"/>
        <v>Bitte in Spalte F nur 0 oder 1 eintragen</v>
      </c>
    </row>
    <row r="107" spans="1:10" ht="28.8" x14ac:dyDescent="0.3">
      <c r="A107" s="18" t="s">
        <v>257</v>
      </c>
      <c r="B107" s="17" t="s">
        <v>197</v>
      </c>
      <c r="C107" s="3" t="s">
        <v>222</v>
      </c>
      <c r="D107" s="49" t="s">
        <v>35</v>
      </c>
      <c r="E107" s="50">
        <v>1</v>
      </c>
      <c r="F107" s="57" t="s">
        <v>25</v>
      </c>
      <c r="G107" s="60" t="str">
        <f t="shared" si="59"/>
        <v>Bitte in Spalte F nur 0 oder 1 eintragen</v>
      </c>
      <c r="H107" s="45" t="str">
        <f t="shared" si="60"/>
        <v>Einreichen als gesonderte Anlage "Ausführung zu 4.5"</v>
      </c>
      <c r="I107" s="42" t="s">
        <v>25</v>
      </c>
      <c r="J107" s="48" t="str">
        <f t="shared" si="61"/>
        <v>Bitte in Spalte F nur 0 oder 1 eintragen</v>
      </c>
    </row>
    <row r="108" spans="1:10" ht="28.8" x14ac:dyDescent="0.3">
      <c r="A108" s="18" t="s">
        <v>258</v>
      </c>
      <c r="B108" s="17" t="s">
        <v>229</v>
      </c>
      <c r="C108" s="19" t="s">
        <v>259</v>
      </c>
      <c r="D108" s="42" t="s">
        <v>24</v>
      </c>
      <c r="E108" s="44"/>
      <c r="F108" s="56" t="s">
        <v>25</v>
      </c>
      <c r="G108" s="59" t="str">
        <f t="shared" si="35"/>
        <v>Bitte in Spalte F nur 0 oder 1 eintragen</v>
      </c>
      <c r="H108" s="43"/>
      <c r="I108" s="42" t="s">
        <v>25</v>
      </c>
      <c r="J108" s="48" t="str">
        <f t="shared" ref="J108" si="62">IF(OR(I108=0,I108=1),"","Bitte in Spalte F nur 0 oder 1 eintragen")</f>
        <v>Bitte in Spalte F nur 0 oder 1 eintragen</v>
      </c>
    </row>
    <row r="109" spans="1:10" x14ac:dyDescent="0.3">
      <c r="A109" s="18" t="s">
        <v>260</v>
      </c>
      <c r="B109" s="17" t="s">
        <v>75</v>
      </c>
      <c r="C109" s="19" t="s">
        <v>261</v>
      </c>
      <c r="D109" s="42" t="s">
        <v>35</v>
      </c>
      <c r="E109" s="50">
        <v>5</v>
      </c>
      <c r="F109" s="57" t="s">
        <v>25</v>
      </c>
      <c r="G109" s="60" t="str">
        <f t="shared" ref="G109:G112" si="63">IF(OR(F109=0,F109=1),E109*F109,"Bitte in Spalte F nur 0 oder 1 eintragen")</f>
        <v>Bitte in Spalte F nur 0 oder 1 eintragen</v>
      </c>
      <c r="H109" s="45" t="str">
        <f t="shared" ref="H109:H112" si="64">"Einreichen als gesonderte Anlage ""Ausführung zu " &amp; A109 &amp; """"</f>
        <v>Einreichen als gesonderte Anlage "Ausführung zu 4.7"</v>
      </c>
      <c r="I109" s="42" t="s">
        <v>25</v>
      </c>
      <c r="J109" s="48" t="str">
        <f t="shared" ref="J109:J112" si="65">IF(OR(I109=0,I109=1),E109*I109,"Bitte in Spalte F nur 0 oder 1 eintragen")</f>
        <v>Bitte in Spalte F nur 0 oder 1 eintragen</v>
      </c>
    </row>
    <row r="110" spans="1:10" ht="28.8" x14ac:dyDescent="0.3">
      <c r="A110" s="18" t="s">
        <v>262</v>
      </c>
      <c r="B110" s="17" t="s">
        <v>240</v>
      </c>
      <c r="C110" s="19" t="s">
        <v>263</v>
      </c>
      <c r="D110" s="49" t="s">
        <v>35</v>
      </c>
      <c r="E110" s="50">
        <v>1</v>
      </c>
      <c r="F110" s="57" t="s">
        <v>25</v>
      </c>
      <c r="G110" s="60" t="str">
        <f t="shared" si="63"/>
        <v>Bitte in Spalte F nur 0 oder 1 eintragen</v>
      </c>
      <c r="H110" s="45" t="str">
        <f t="shared" si="64"/>
        <v>Einreichen als gesonderte Anlage "Ausführung zu 4.8"</v>
      </c>
      <c r="I110" s="42" t="s">
        <v>25</v>
      </c>
      <c r="J110" s="48" t="str">
        <f t="shared" si="65"/>
        <v>Bitte in Spalte F nur 0 oder 1 eintragen</v>
      </c>
    </row>
    <row r="111" spans="1:10" ht="28.8" x14ac:dyDescent="0.3">
      <c r="A111" s="18" t="s">
        <v>264</v>
      </c>
      <c r="B111" s="17" t="s">
        <v>265</v>
      </c>
      <c r="C111" s="19" t="s">
        <v>266</v>
      </c>
      <c r="D111" s="49" t="s">
        <v>35</v>
      </c>
      <c r="E111" s="50">
        <v>10</v>
      </c>
      <c r="F111" s="57" t="s">
        <v>25</v>
      </c>
      <c r="G111" s="60" t="str">
        <f t="shared" si="63"/>
        <v>Bitte in Spalte F nur 0 oder 1 eintragen</v>
      </c>
      <c r="H111" s="45" t="str">
        <f t="shared" si="64"/>
        <v>Einreichen als gesonderte Anlage "Ausführung zu 4.9"</v>
      </c>
      <c r="I111" s="42" t="s">
        <v>25</v>
      </c>
      <c r="J111" s="48" t="str">
        <f t="shared" si="65"/>
        <v>Bitte in Spalte F nur 0 oder 1 eintragen</v>
      </c>
    </row>
    <row r="112" spans="1:10" x14ac:dyDescent="0.3">
      <c r="A112" s="18" t="s">
        <v>267</v>
      </c>
      <c r="B112" s="17" t="s">
        <v>268</v>
      </c>
      <c r="C112" s="19" t="s">
        <v>269</v>
      </c>
      <c r="D112" s="49" t="s">
        <v>35</v>
      </c>
      <c r="E112" s="50">
        <v>10</v>
      </c>
      <c r="F112" s="57" t="s">
        <v>25</v>
      </c>
      <c r="G112" s="60" t="str">
        <f t="shared" si="63"/>
        <v>Bitte in Spalte F nur 0 oder 1 eintragen</v>
      </c>
      <c r="H112" s="45" t="str">
        <f t="shared" si="64"/>
        <v>Einreichen als gesonderte Anlage "Ausführung zu 4.10"</v>
      </c>
      <c r="I112" s="42" t="s">
        <v>25</v>
      </c>
      <c r="J112" s="48" t="str">
        <f t="shared" si="65"/>
        <v>Bitte in Spalte F nur 0 oder 1 eintragen</v>
      </c>
    </row>
    <row r="113" spans="1:10" x14ac:dyDescent="0.3">
      <c r="A113" s="20" t="s">
        <v>270</v>
      </c>
      <c r="B113" s="21" t="s">
        <v>271</v>
      </c>
      <c r="C113" s="22"/>
      <c r="D113" s="51"/>
      <c r="E113" s="51"/>
      <c r="F113" s="51"/>
      <c r="G113" s="51"/>
      <c r="H113" s="51"/>
      <c r="I113" s="51"/>
      <c r="J113" s="48"/>
    </row>
    <row r="114" spans="1:10" ht="28.8" x14ac:dyDescent="0.3">
      <c r="A114" s="18" t="s">
        <v>272</v>
      </c>
      <c r="B114" s="17" t="s">
        <v>197</v>
      </c>
      <c r="C114" s="3" t="s">
        <v>273</v>
      </c>
      <c r="D114" s="42" t="s">
        <v>24</v>
      </c>
      <c r="E114" s="44"/>
      <c r="F114" s="56" t="s">
        <v>25</v>
      </c>
      <c r="G114" s="59" t="str">
        <f t="shared" si="35"/>
        <v>Bitte in Spalte F nur 0 oder 1 eintragen</v>
      </c>
      <c r="H114" s="43"/>
      <c r="I114" s="42" t="s">
        <v>25</v>
      </c>
      <c r="J114" s="48" t="str">
        <f t="shared" ref="J114" si="66">IF(OR(I114=0,I114=1),"","Bitte in Spalte F nur 0 oder 1 eintragen")</f>
        <v>Bitte in Spalte F nur 0 oder 1 eintragen</v>
      </c>
    </row>
    <row r="115" spans="1:10" x14ac:dyDescent="0.3">
      <c r="A115" s="18" t="s">
        <v>274</v>
      </c>
      <c r="B115" s="17" t="s">
        <v>197</v>
      </c>
      <c r="C115" s="3" t="s">
        <v>200</v>
      </c>
      <c r="D115" s="42" t="s">
        <v>35</v>
      </c>
      <c r="E115" s="50">
        <v>5</v>
      </c>
      <c r="F115" s="57" t="s">
        <v>25</v>
      </c>
      <c r="G115" s="60" t="str">
        <f t="shared" ref="G115:G116" si="67">IF(OR(F115=0,F115=1),E115*F115,"Bitte in Spalte F nur 0 oder 1 eintragen")</f>
        <v>Bitte in Spalte F nur 0 oder 1 eintragen</v>
      </c>
      <c r="H115" s="45" t="str">
        <f t="shared" ref="H115:H116" si="68">"Einreichen als gesonderte Anlage ""Ausführung zu " &amp; A115 &amp; """"</f>
        <v>Einreichen als gesonderte Anlage "Ausführung zu 5.2"</v>
      </c>
      <c r="I115" s="42" t="s">
        <v>25</v>
      </c>
      <c r="J115" s="48" t="str">
        <f t="shared" ref="J115:J116" si="69">IF(OR(I115=0,I115=1),E115*I115,"Bitte in Spalte F nur 0 oder 1 eintragen")</f>
        <v>Bitte in Spalte F nur 0 oder 1 eintragen</v>
      </c>
    </row>
    <row r="116" spans="1:10" x14ac:dyDescent="0.3">
      <c r="A116" s="18" t="s">
        <v>275</v>
      </c>
      <c r="B116" s="17" t="s">
        <v>268</v>
      </c>
      <c r="C116" s="19" t="s">
        <v>269</v>
      </c>
      <c r="D116" s="42" t="s">
        <v>35</v>
      </c>
      <c r="E116" s="50">
        <v>10</v>
      </c>
      <c r="F116" s="57" t="s">
        <v>25</v>
      </c>
      <c r="G116" s="60" t="str">
        <f t="shared" si="67"/>
        <v>Bitte in Spalte F nur 0 oder 1 eintragen</v>
      </c>
      <c r="H116" s="45" t="str">
        <f t="shared" si="68"/>
        <v>Einreichen als gesonderte Anlage "Ausführung zu 5.3"</v>
      </c>
      <c r="I116" s="42" t="s">
        <v>25</v>
      </c>
      <c r="J116" s="48" t="str">
        <f t="shared" si="69"/>
        <v>Bitte in Spalte F nur 0 oder 1 eintragen</v>
      </c>
    </row>
    <row r="117" spans="1:10" x14ac:dyDescent="0.3">
      <c r="A117" s="20" t="s">
        <v>276</v>
      </c>
      <c r="B117" s="21" t="s">
        <v>277</v>
      </c>
      <c r="C117" s="22"/>
      <c r="D117" s="51"/>
      <c r="E117" s="51"/>
      <c r="F117" s="51"/>
      <c r="G117" s="51"/>
      <c r="H117" s="51"/>
      <c r="I117" s="51"/>
      <c r="J117" s="48"/>
    </row>
    <row r="118" spans="1:10" ht="28.8" x14ac:dyDescent="0.3">
      <c r="A118" s="18" t="s">
        <v>278</v>
      </c>
      <c r="B118" s="17" t="s">
        <v>197</v>
      </c>
      <c r="C118" s="3" t="s">
        <v>279</v>
      </c>
      <c r="D118" s="42" t="s">
        <v>35</v>
      </c>
      <c r="E118" s="50">
        <v>1</v>
      </c>
      <c r="F118" s="57" t="s">
        <v>25</v>
      </c>
      <c r="G118" s="60" t="str">
        <f t="shared" ref="G118:G121" si="70">IF(OR(F118=0,F118=1),E118*F118,"Bitte in Spalte F nur 0 oder 1 eintragen")</f>
        <v>Bitte in Spalte F nur 0 oder 1 eintragen</v>
      </c>
      <c r="H118" s="45" t="str">
        <f t="shared" ref="H118:H121" si="71">"Einreichen als gesonderte Anlage ""Ausführung zu " &amp; A118 &amp; """"</f>
        <v>Einreichen als gesonderte Anlage "Ausführung zu 6.1"</v>
      </c>
      <c r="I118" s="42" t="s">
        <v>25</v>
      </c>
      <c r="J118" s="48" t="str">
        <f t="shared" ref="J118:J121" si="72">IF(OR(I118=0,I118=1),E118*I118,"Bitte in Spalte F nur 0 oder 1 eintragen")</f>
        <v>Bitte in Spalte F nur 0 oder 1 eintragen</v>
      </c>
    </row>
    <row r="119" spans="1:10" ht="28.8" x14ac:dyDescent="0.3">
      <c r="A119" s="18" t="s">
        <v>280</v>
      </c>
      <c r="B119" s="17" t="s">
        <v>197</v>
      </c>
      <c r="C119" s="3" t="s">
        <v>281</v>
      </c>
      <c r="D119" s="42" t="s">
        <v>35</v>
      </c>
      <c r="E119" s="50">
        <v>1</v>
      </c>
      <c r="F119" s="57" t="s">
        <v>25</v>
      </c>
      <c r="G119" s="60" t="str">
        <f t="shared" si="70"/>
        <v>Bitte in Spalte F nur 0 oder 1 eintragen</v>
      </c>
      <c r="H119" s="45" t="str">
        <f t="shared" si="71"/>
        <v>Einreichen als gesonderte Anlage "Ausführung zu 6.2"</v>
      </c>
      <c r="I119" s="42" t="s">
        <v>25</v>
      </c>
      <c r="J119" s="48" t="str">
        <f t="shared" si="72"/>
        <v>Bitte in Spalte F nur 0 oder 1 eintragen</v>
      </c>
    </row>
    <row r="120" spans="1:10" ht="28.8" x14ac:dyDescent="0.3">
      <c r="A120" s="18" t="s">
        <v>282</v>
      </c>
      <c r="B120" s="17" t="s">
        <v>197</v>
      </c>
      <c r="C120" s="3" t="s">
        <v>283</v>
      </c>
      <c r="D120" s="42" t="s">
        <v>35</v>
      </c>
      <c r="E120" s="50">
        <v>1</v>
      </c>
      <c r="F120" s="57" t="s">
        <v>25</v>
      </c>
      <c r="G120" s="60" t="str">
        <f t="shared" si="70"/>
        <v>Bitte in Spalte F nur 0 oder 1 eintragen</v>
      </c>
      <c r="H120" s="45" t="str">
        <f t="shared" si="71"/>
        <v>Einreichen als gesonderte Anlage "Ausführung zu 6.3"</v>
      </c>
      <c r="I120" s="42" t="s">
        <v>25</v>
      </c>
      <c r="J120" s="48" t="str">
        <f t="shared" si="72"/>
        <v>Bitte in Spalte F nur 0 oder 1 eintragen</v>
      </c>
    </row>
    <row r="121" spans="1:10" x14ac:dyDescent="0.3">
      <c r="A121" s="18" t="s">
        <v>284</v>
      </c>
      <c r="B121" s="17" t="s">
        <v>197</v>
      </c>
      <c r="C121" s="17" t="s">
        <v>285</v>
      </c>
      <c r="D121" s="42" t="s">
        <v>35</v>
      </c>
      <c r="E121" s="50">
        <v>1</v>
      </c>
      <c r="F121" s="57" t="s">
        <v>25</v>
      </c>
      <c r="G121" s="60" t="str">
        <f t="shared" si="70"/>
        <v>Bitte in Spalte F nur 0 oder 1 eintragen</v>
      </c>
      <c r="H121" s="45" t="str">
        <f t="shared" si="71"/>
        <v>Einreichen als gesonderte Anlage "Ausführung zu 6.4"</v>
      </c>
      <c r="I121" s="42" t="s">
        <v>25</v>
      </c>
      <c r="J121" s="48" t="str">
        <f t="shared" si="72"/>
        <v>Bitte in Spalte F nur 0 oder 1 eintragen</v>
      </c>
    </row>
    <row r="122" spans="1:10" x14ac:dyDescent="0.3">
      <c r="A122" s="20" t="s">
        <v>286</v>
      </c>
      <c r="B122" s="21" t="s">
        <v>287</v>
      </c>
      <c r="C122" s="22"/>
      <c r="D122" s="51"/>
      <c r="E122" s="51"/>
      <c r="F122" s="51"/>
      <c r="G122" s="51"/>
      <c r="H122" s="51"/>
      <c r="I122" s="51"/>
      <c r="J122" s="48"/>
    </row>
    <row r="123" spans="1:10" x14ac:dyDescent="0.3">
      <c r="A123" s="18" t="s">
        <v>288</v>
      </c>
      <c r="B123" s="17" t="s">
        <v>59</v>
      </c>
      <c r="C123" s="17" t="s">
        <v>289</v>
      </c>
      <c r="D123" s="42" t="s">
        <v>24</v>
      </c>
      <c r="E123" s="44"/>
      <c r="F123" s="56" t="s">
        <v>25</v>
      </c>
      <c r="G123" s="59" t="str">
        <f t="shared" si="35"/>
        <v>Bitte in Spalte F nur 0 oder 1 eintragen</v>
      </c>
      <c r="H123" s="43"/>
      <c r="I123" s="42" t="s">
        <v>25</v>
      </c>
      <c r="J123" s="48" t="str">
        <f t="shared" ref="J123" si="73">IF(OR(I123=0,I123=1),"","Bitte in Spalte F nur 0 oder 1 eintragen")</f>
        <v>Bitte in Spalte F nur 0 oder 1 eintragen</v>
      </c>
    </row>
    <row r="124" spans="1:10" ht="28.8" x14ac:dyDescent="0.3">
      <c r="A124" s="18" t="s">
        <v>290</v>
      </c>
      <c r="B124" s="17" t="s">
        <v>59</v>
      </c>
      <c r="C124" s="3" t="s">
        <v>291</v>
      </c>
      <c r="D124" s="42" t="s">
        <v>35</v>
      </c>
      <c r="E124" s="50">
        <v>10</v>
      </c>
      <c r="F124" s="57" t="s">
        <v>25</v>
      </c>
      <c r="G124" s="60" t="str">
        <f t="shared" ref="G124:G125" si="74">IF(OR(F124=0,F124=1),E124*F124,"Bitte in Spalte F nur 0 oder 1 eintragen")</f>
        <v>Bitte in Spalte F nur 0 oder 1 eintragen</v>
      </c>
      <c r="H124" s="45" t="str">
        <f t="shared" ref="H124:H125" si="75">"Einreichen als gesonderte Anlage ""Ausführung zu " &amp; A124 &amp; """"</f>
        <v>Einreichen als gesonderte Anlage "Ausführung zu 7.2"</v>
      </c>
      <c r="I124" s="42" t="s">
        <v>25</v>
      </c>
      <c r="J124" s="48" t="str">
        <f t="shared" ref="J124:J125" si="76">IF(OR(I124=0,I124=1),E124*I124,"Bitte in Spalte F nur 0 oder 1 eintragen")</f>
        <v>Bitte in Spalte F nur 0 oder 1 eintragen</v>
      </c>
    </row>
    <row r="125" spans="1:10" x14ac:dyDescent="0.3">
      <c r="A125" s="18" t="s">
        <v>292</v>
      </c>
      <c r="B125" s="17" t="s">
        <v>232</v>
      </c>
      <c r="C125" s="3" t="s">
        <v>293</v>
      </c>
      <c r="D125" s="49" t="s">
        <v>35</v>
      </c>
      <c r="E125" s="50">
        <v>10</v>
      </c>
      <c r="F125" s="57" t="s">
        <v>25</v>
      </c>
      <c r="G125" s="60" t="str">
        <f t="shared" si="74"/>
        <v>Bitte in Spalte F nur 0 oder 1 eintragen</v>
      </c>
      <c r="H125" s="45" t="str">
        <f t="shared" si="75"/>
        <v>Einreichen als gesonderte Anlage "Ausführung zu 7.3"</v>
      </c>
      <c r="I125" s="42" t="s">
        <v>25</v>
      </c>
      <c r="J125" s="48" t="str">
        <f t="shared" si="76"/>
        <v>Bitte in Spalte F nur 0 oder 1 eintragen</v>
      </c>
    </row>
    <row r="126" spans="1:10" x14ac:dyDescent="0.3">
      <c r="A126" s="20" t="s">
        <v>294</v>
      </c>
      <c r="B126" s="21" t="s">
        <v>295</v>
      </c>
      <c r="C126" s="22"/>
      <c r="D126" s="51"/>
      <c r="E126" s="51"/>
      <c r="F126" s="51"/>
      <c r="G126" s="51" t="str">
        <f t="shared" si="35"/>
        <v/>
      </c>
      <c r="H126" s="51"/>
      <c r="I126" s="51"/>
      <c r="J126" s="48"/>
    </row>
    <row r="127" spans="1:10" ht="28.8" x14ac:dyDescent="0.3">
      <c r="A127" s="18" t="s">
        <v>296</v>
      </c>
      <c r="B127" s="17" t="s">
        <v>297</v>
      </c>
      <c r="C127" s="3" t="s">
        <v>298</v>
      </c>
      <c r="D127" s="42" t="s">
        <v>24</v>
      </c>
      <c r="E127" s="44"/>
      <c r="F127" s="56" t="s">
        <v>25</v>
      </c>
      <c r="G127" s="59" t="str">
        <f t="shared" si="35"/>
        <v>Bitte in Spalte F nur 0 oder 1 eintragen</v>
      </c>
      <c r="H127" s="43"/>
      <c r="I127" s="42" t="s">
        <v>25</v>
      </c>
      <c r="J127" s="48" t="str">
        <f t="shared" ref="J127:J130" si="77">IF(OR(I127=0,I127=1),"","Bitte in Spalte F nur 0 oder 1 eintragen")</f>
        <v>Bitte in Spalte F nur 0 oder 1 eintragen</v>
      </c>
    </row>
    <row r="128" spans="1:10" ht="28.8" x14ac:dyDescent="0.3">
      <c r="A128" s="18" t="s">
        <v>299</v>
      </c>
      <c r="B128" s="17" t="s">
        <v>297</v>
      </c>
      <c r="C128" s="3" t="s">
        <v>300</v>
      </c>
      <c r="D128" s="42" t="s">
        <v>24</v>
      </c>
      <c r="E128" s="44"/>
      <c r="F128" s="56" t="s">
        <v>25</v>
      </c>
      <c r="G128" s="59" t="str">
        <f t="shared" si="35"/>
        <v>Bitte in Spalte F nur 0 oder 1 eintragen</v>
      </c>
      <c r="H128" s="43"/>
      <c r="I128" s="42" t="s">
        <v>25</v>
      </c>
      <c r="J128" s="48" t="str">
        <f t="shared" si="77"/>
        <v>Bitte in Spalte F nur 0 oder 1 eintragen</v>
      </c>
    </row>
    <row r="129" spans="1:10" ht="28.8" x14ac:dyDescent="0.3">
      <c r="A129" s="18" t="s">
        <v>301</v>
      </c>
      <c r="B129" s="17" t="s">
        <v>297</v>
      </c>
      <c r="C129" s="3" t="s">
        <v>302</v>
      </c>
      <c r="D129" s="42" t="s">
        <v>24</v>
      </c>
      <c r="E129" s="44"/>
      <c r="F129" s="56" t="s">
        <v>25</v>
      </c>
      <c r="G129" s="59" t="str">
        <f t="shared" si="35"/>
        <v>Bitte in Spalte F nur 0 oder 1 eintragen</v>
      </c>
      <c r="H129" s="43"/>
      <c r="I129" s="42" t="s">
        <v>25</v>
      </c>
      <c r="J129" s="48" t="str">
        <f t="shared" si="77"/>
        <v>Bitte in Spalte F nur 0 oder 1 eintragen</v>
      </c>
    </row>
    <row r="130" spans="1:10" ht="28.8" x14ac:dyDescent="0.3">
      <c r="A130" s="18" t="s">
        <v>303</v>
      </c>
      <c r="B130" s="17" t="s">
        <v>235</v>
      </c>
      <c r="C130" s="3" t="s">
        <v>304</v>
      </c>
      <c r="D130" s="42" t="s">
        <v>24</v>
      </c>
      <c r="E130" s="44"/>
      <c r="F130" s="56" t="s">
        <v>25</v>
      </c>
      <c r="G130" s="59" t="str">
        <f t="shared" si="35"/>
        <v>Bitte in Spalte F nur 0 oder 1 eintragen</v>
      </c>
      <c r="H130" s="43"/>
      <c r="I130" s="42" t="s">
        <v>25</v>
      </c>
      <c r="J130" s="48" t="str">
        <f t="shared" si="77"/>
        <v>Bitte in Spalte F nur 0 oder 1 eintragen</v>
      </c>
    </row>
    <row r="131" spans="1:10" ht="43.2" x14ac:dyDescent="0.3">
      <c r="A131" s="18" t="s">
        <v>305</v>
      </c>
      <c r="B131" s="17" t="s">
        <v>235</v>
      </c>
      <c r="C131" s="3" t="s">
        <v>306</v>
      </c>
      <c r="D131" s="42" t="s">
        <v>35</v>
      </c>
      <c r="E131" s="50">
        <v>10</v>
      </c>
      <c r="F131" s="57" t="s">
        <v>25</v>
      </c>
      <c r="G131" s="60" t="str">
        <f>IF(OR(F131=0,F131=1),E131*F131,"Bitte in Spalte F nur 0 oder 1 eintragen")</f>
        <v>Bitte in Spalte F nur 0 oder 1 eintragen</v>
      </c>
      <c r="H131" s="45" t="str">
        <f>"Einreichen als gesonderte Anlage ""Ausführung zu " &amp; A131 &amp; """"</f>
        <v>Einreichen als gesonderte Anlage "Ausführung zu 8.5"</v>
      </c>
      <c r="I131" s="42" t="s">
        <v>25</v>
      </c>
      <c r="J131" s="48" t="str">
        <f>IF(OR(I131=0,I131=1),E131*I131,"Bitte in Spalte F nur 0 oder 1 eintragen")</f>
        <v>Bitte in Spalte F nur 0 oder 1 eintragen</v>
      </c>
    </row>
    <row r="132" spans="1:10" x14ac:dyDescent="0.3">
      <c r="A132" s="18" t="s">
        <v>307</v>
      </c>
      <c r="B132" s="17" t="s">
        <v>75</v>
      </c>
      <c r="C132" s="3" t="s">
        <v>308</v>
      </c>
      <c r="D132" s="42" t="s">
        <v>24</v>
      </c>
      <c r="E132" s="44"/>
      <c r="F132" s="56" t="s">
        <v>25</v>
      </c>
      <c r="G132" s="59" t="str">
        <f t="shared" ref="G132:G175" si="78">IF(OR(F132=0,F132=1),"","Bitte in Spalte F nur 0 oder 1 eintragen")</f>
        <v>Bitte in Spalte F nur 0 oder 1 eintragen</v>
      </c>
      <c r="H132" s="43"/>
      <c r="I132" s="42" t="s">
        <v>25</v>
      </c>
      <c r="J132" s="48" t="str">
        <f t="shared" ref="J132:J134" si="79">IF(OR(I132=0,I132=1),"","Bitte in Spalte F nur 0 oder 1 eintragen")</f>
        <v>Bitte in Spalte F nur 0 oder 1 eintragen</v>
      </c>
    </row>
    <row r="133" spans="1:10" ht="28.8" x14ac:dyDescent="0.3">
      <c r="A133" s="18" t="s">
        <v>309</v>
      </c>
      <c r="B133" s="17" t="s">
        <v>229</v>
      </c>
      <c r="C133" s="3" t="s">
        <v>310</v>
      </c>
      <c r="D133" s="42" t="s">
        <v>24</v>
      </c>
      <c r="E133" s="44"/>
      <c r="F133" s="56" t="s">
        <v>25</v>
      </c>
      <c r="G133" s="59" t="str">
        <f t="shared" si="78"/>
        <v>Bitte in Spalte F nur 0 oder 1 eintragen</v>
      </c>
      <c r="H133" s="43"/>
      <c r="I133" s="42" t="s">
        <v>25</v>
      </c>
      <c r="J133" s="48" t="str">
        <f t="shared" si="79"/>
        <v>Bitte in Spalte F nur 0 oder 1 eintragen</v>
      </c>
    </row>
    <row r="134" spans="1:10" x14ac:dyDescent="0.3">
      <c r="A134" s="18" t="s">
        <v>311</v>
      </c>
      <c r="B134" s="17" t="s">
        <v>312</v>
      </c>
      <c r="C134" s="3" t="s">
        <v>313</v>
      </c>
      <c r="D134" s="42" t="s">
        <v>24</v>
      </c>
      <c r="E134" s="44"/>
      <c r="F134" s="56" t="s">
        <v>25</v>
      </c>
      <c r="G134" s="59" t="str">
        <f t="shared" si="78"/>
        <v>Bitte in Spalte F nur 0 oder 1 eintragen</v>
      </c>
      <c r="H134" s="43"/>
      <c r="I134" s="42" t="s">
        <v>25</v>
      </c>
      <c r="J134" s="48" t="str">
        <f t="shared" si="79"/>
        <v>Bitte in Spalte F nur 0 oder 1 eintragen</v>
      </c>
    </row>
    <row r="135" spans="1:10" ht="28.8" x14ac:dyDescent="0.3">
      <c r="A135" s="18" t="s">
        <v>314</v>
      </c>
      <c r="B135" s="17" t="s">
        <v>312</v>
      </c>
      <c r="C135" s="3" t="s">
        <v>315</v>
      </c>
      <c r="D135" s="42" t="s">
        <v>35</v>
      </c>
      <c r="E135" s="50">
        <v>10</v>
      </c>
      <c r="F135" s="57" t="s">
        <v>25</v>
      </c>
      <c r="G135" s="60" t="str">
        <f t="shared" ref="G135:G137" si="80">IF(OR(F135=0,F135=1),E135*F135,"Bitte in Spalte F nur 0 oder 1 eintragen")</f>
        <v>Bitte in Spalte F nur 0 oder 1 eintragen</v>
      </c>
      <c r="H135" s="45" t="str">
        <f t="shared" ref="H135:H137" si="81">"Einreichen als gesonderte Anlage ""Ausführung zu " &amp; A135 &amp; """"</f>
        <v>Einreichen als gesonderte Anlage "Ausführung zu 8.9"</v>
      </c>
      <c r="I135" s="42" t="s">
        <v>25</v>
      </c>
      <c r="J135" s="48" t="str">
        <f t="shared" ref="J135:J137" si="82">IF(OR(I135=0,I135=1),E135*I135,"Bitte in Spalte F nur 0 oder 1 eintragen")</f>
        <v>Bitte in Spalte F nur 0 oder 1 eintragen</v>
      </c>
    </row>
    <row r="136" spans="1:10" ht="43.2" x14ac:dyDescent="0.3">
      <c r="A136" s="18" t="s">
        <v>316</v>
      </c>
      <c r="B136" s="17" t="s">
        <v>312</v>
      </c>
      <c r="C136" s="3" t="s">
        <v>317</v>
      </c>
      <c r="D136" s="42" t="s">
        <v>35</v>
      </c>
      <c r="E136" s="50">
        <v>10</v>
      </c>
      <c r="F136" s="57" t="s">
        <v>25</v>
      </c>
      <c r="G136" s="60" t="str">
        <f t="shared" si="80"/>
        <v>Bitte in Spalte F nur 0 oder 1 eintragen</v>
      </c>
      <c r="H136" s="45" t="str">
        <f t="shared" si="81"/>
        <v>Einreichen als gesonderte Anlage "Ausführung zu 8.10"</v>
      </c>
      <c r="I136" s="42" t="s">
        <v>25</v>
      </c>
      <c r="J136" s="48" t="str">
        <f t="shared" si="82"/>
        <v>Bitte in Spalte F nur 0 oder 1 eintragen</v>
      </c>
    </row>
    <row r="137" spans="1:10" x14ac:dyDescent="0.3">
      <c r="A137" s="18" t="s">
        <v>318</v>
      </c>
      <c r="B137" s="17" t="s">
        <v>319</v>
      </c>
      <c r="C137" s="3" t="s">
        <v>320</v>
      </c>
      <c r="D137" s="42" t="s">
        <v>35</v>
      </c>
      <c r="E137" s="50">
        <v>10</v>
      </c>
      <c r="F137" s="57" t="s">
        <v>25</v>
      </c>
      <c r="G137" s="60" t="str">
        <f t="shared" si="80"/>
        <v>Bitte in Spalte F nur 0 oder 1 eintragen</v>
      </c>
      <c r="H137" s="45" t="str">
        <f t="shared" si="81"/>
        <v>Einreichen als gesonderte Anlage "Ausführung zu 8.11"</v>
      </c>
      <c r="I137" s="42" t="s">
        <v>25</v>
      </c>
      <c r="J137" s="48" t="str">
        <f t="shared" si="82"/>
        <v>Bitte in Spalte F nur 0 oder 1 eintragen</v>
      </c>
    </row>
    <row r="138" spans="1:10" x14ac:dyDescent="0.3">
      <c r="A138" s="18" t="s">
        <v>321</v>
      </c>
      <c r="B138" s="17" t="s">
        <v>319</v>
      </c>
      <c r="C138" s="3" t="s">
        <v>322</v>
      </c>
      <c r="D138" s="42" t="s">
        <v>24</v>
      </c>
      <c r="E138" s="44"/>
      <c r="F138" s="56" t="s">
        <v>25</v>
      </c>
      <c r="G138" s="59" t="str">
        <f t="shared" si="78"/>
        <v>Bitte in Spalte F nur 0 oder 1 eintragen</v>
      </c>
      <c r="H138" s="43"/>
      <c r="I138" s="42" t="s">
        <v>25</v>
      </c>
      <c r="J138" s="48" t="str">
        <f t="shared" ref="J138" si="83">IF(OR(I138=0,I138=1),"","Bitte in Spalte F nur 0 oder 1 eintragen")</f>
        <v>Bitte in Spalte F nur 0 oder 1 eintragen</v>
      </c>
    </row>
    <row r="139" spans="1:10" ht="28.8" x14ac:dyDescent="0.3">
      <c r="A139" s="18" t="s">
        <v>323</v>
      </c>
      <c r="B139" s="17" t="s">
        <v>319</v>
      </c>
      <c r="C139" s="3" t="s">
        <v>324</v>
      </c>
      <c r="D139" s="42" t="s">
        <v>35</v>
      </c>
      <c r="E139" s="50">
        <v>10</v>
      </c>
      <c r="F139" s="57" t="s">
        <v>25</v>
      </c>
      <c r="G139" s="60" t="str">
        <f t="shared" ref="G139:G141" si="84">IF(OR(F139=0,F139=1),E139*F139,"Bitte in Spalte F nur 0 oder 1 eintragen")</f>
        <v>Bitte in Spalte F nur 0 oder 1 eintragen</v>
      </c>
      <c r="H139" s="45" t="str">
        <f t="shared" ref="H139:H141" si="85">"Einreichen als gesonderte Anlage ""Ausführung zu " &amp; A139 &amp; """"</f>
        <v>Einreichen als gesonderte Anlage "Ausführung zu 8.13"</v>
      </c>
      <c r="I139" s="42" t="s">
        <v>25</v>
      </c>
      <c r="J139" s="48" t="str">
        <f t="shared" ref="J139:J141" si="86">IF(OR(I139=0,I139=1),E139*I139,"Bitte in Spalte F nur 0 oder 1 eintragen")</f>
        <v>Bitte in Spalte F nur 0 oder 1 eintragen</v>
      </c>
    </row>
    <row r="140" spans="1:10" ht="28.8" x14ac:dyDescent="0.3">
      <c r="A140" s="18" t="s">
        <v>325</v>
      </c>
      <c r="B140" s="17" t="s">
        <v>319</v>
      </c>
      <c r="C140" s="3" t="s">
        <v>326</v>
      </c>
      <c r="D140" s="42" t="s">
        <v>35</v>
      </c>
      <c r="E140" s="50">
        <v>5</v>
      </c>
      <c r="F140" s="57" t="s">
        <v>25</v>
      </c>
      <c r="G140" s="60" t="str">
        <f t="shared" si="84"/>
        <v>Bitte in Spalte F nur 0 oder 1 eintragen</v>
      </c>
      <c r="H140" s="45" t="str">
        <f t="shared" si="85"/>
        <v>Einreichen als gesonderte Anlage "Ausführung zu 8.14"</v>
      </c>
      <c r="I140" s="42" t="s">
        <v>25</v>
      </c>
      <c r="J140" s="48" t="str">
        <f t="shared" si="86"/>
        <v>Bitte in Spalte F nur 0 oder 1 eintragen</v>
      </c>
    </row>
    <row r="141" spans="1:10" ht="28.8" x14ac:dyDescent="0.3">
      <c r="A141" s="18" t="s">
        <v>327</v>
      </c>
      <c r="B141" s="17" t="s">
        <v>319</v>
      </c>
      <c r="C141" s="3" t="s">
        <v>328</v>
      </c>
      <c r="D141" s="42" t="s">
        <v>35</v>
      </c>
      <c r="E141" s="50">
        <v>5</v>
      </c>
      <c r="F141" s="57" t="s">
        <v>25</v>
      </c>
      <c r="G141" s="60" t="str">
        <f t="shared" si="84"/>
        <v>Bitte in Spalte F nur 0 oder 1 eintragen</v>
      </c>
      <c r="H141" s="45" t="str">
        <f t="shared" si="85"/>
        <v>Einreichen als gesonderte Anlage "Ausführung zu 8.15"</v>
      </c>
      <c r="I141" s="42" t="s">
        <v>25</v>
      </c>
      <c r="J141" s="48" t="str">
        <f t="shared" si="86"/>
        <v>Bitte in Spalte F nur 0 oder 1 eintragen</v>
      </c>
    </row>
    <row r="142" spans="1:10" x14ac:dyDescent="0.3">
      <c r="A142" s="20" t="s">
        <v>329</v>
      </c>
      <c r="B142" s="21" t="s">
        <v>330</v>
      </c>
      <c r="C142" s="22"/>
      <c r="D142" s="51"/>
      <c r="E142" s="51"/>
      <c r="F142" s="51"/>
      <c r="G142" s="51"/>
      <c r="H142" s="51"/>
      <c r="I142" s="51"/>
      <c r="J142" s="48"/>
    </row>
    <row r="143" spans="1:10" x14ac:dyDescent="0.3">
      <c r="A143" s="18" t="s">
        <v>331</v>
      </c>
      <c r="B143" s="17" t="s">
        <v>332</v>
      </c>
      <c r="C143" s="17" t="s">
        <v>333</v>
      </c>
      <c r="D143" s="49" t="s">
        <v>35</v>
      </c>
      <c r="E143" s="50">
        <v>5</v>
      </c>
      <c r="F143" s="57" t="s">
        <v>25</v>
      </c>
      <c r="G143" s="60" t="str">
        <f t="shared" ref="G143:G145" si="87">IF(OR(F143=0,F143=1),E143*F143,"Bitte in Spalte F nur 0 oder 1 eintragen")</f>
        <v>Bitte in Spalte F nur 0 oder 1 eintragen</v>
      </c>
      <c r="H143" s="45" t="str">
        <f t="shared" ref="H143:H145" si="88">"Einreichen als gesonderte Anlage ""Ausführung zu " &amp; A143 &amp; """"</f>
        <v>Einreichen als gesonderte Anlage "Ausführung zu 9.1"</v>
      </c>
      <c r="I143" s="42" t="s">
        <v>25</v>
      </c>
      <c r="J143" s="48" t="str">
        <f t="shared" ref="J143:J145" si="89">IF(OR(I143=0,I143=1),E143*I143,"Bitte in Spalte F nur 0 oder 1 eintragen")</f>
        <v>Bitte in Spalte F nur 0 oder 1 eintragen</v>
      </c>
    </row>
    <row r="144" spans="1:10" x14ac:dyDescent="0.3">
      <c r="A144" s="18" t="s">
        <v>334</v>
      </c>
      <c r="B144" s="17" t="s">
        <v>335</v>
      </c>
      <c r="C144" s="3" t="s">
        <v>336</v>
      </c>
      <c r="D144" s="49" t="s">
        <v>35</v>
      </c>
      <c r="E144" s="50">
        <v>1</v>
      </c>
      <c r="F144" s="57" t="s">
        <v>25</v>
      </c>
      <c r="G144" s="60" t="str">
        <f t="shared" si="87"/>
        <v>Bitte in Spalte F nur 0 oder 1 eintragen</v>
      </c>
      <c r="H144" s="45" t="str">
        <f t="shared" si="88"/>
        <v>Einreichen als gesonderte Anlage "Ausführung zu 9.2"</v>
      </c>
      <c r="I144" s="42" t="s">
        <v>25</v>
      </c>
      <c r="J144" s="48" t="str">
        <f t="shared" si="89"/>
        <v>Bitte in Spalte F nur 0 oder 1 eintragen</v>
      </c>
    </row>
    <row r="145" spans="1:10" ht="100.8" x14ac:dyDescent="0.3">
      <c r="A145" s="18" t="s">
        <v>337</v>
      </c>
      <c r="B145" s="17" t="s">
        <v>338</v>
      </c>
      <c r="C145" s="3" t="s">
        <v>339</v>
      </c>
      <c r="D145" s="42" t="s">
        <v>35</v>
      </c>
      <c r="E145" s="50">
        <v>10</v>
      </c>
      <c r="F145" s="57" t="s">
        <v>25</v>
      </c>
      <c r="G145" s="60" t="str">
        <f t="shared" si="87"/>
        <v>Bitte in Spalte F nur 0 oder 1 eintragen</v>
      </c>
      <c r="H145" s="45" t="str">
        <f t="shared" si="88"/>
        <v>Einreichen als gesonderte Anlage "Ausführung zu 9.3"</v>
      </c>
      <c r="I145" s="42" t="s">
        <v>25</v>
      </c>
      <c r="J145" s="48" t="str">
        <f t="shared" si="89"/>
        <v>Bitte in Spalte F nur 0 oder 1 eintragen</v>
      </c>
    </row>
    <row r="146" spans="1:10" x14ac:dyDescent="0.3">
      <c r="A146" s="18" t="s">
        <v>340</v>
      </c>
      <c r="B146" s="17" t="s">
        <v>338</v>
      </c>
      <c r="C146" s="3" t="s">
        <v>341</v>
      </c>
      <c r="D146" s="42" t="s">
        <v>24</v>
      </c>
      <c r="E146" s="44"/>
      <c r="F146" s="56" t="s">
        <v>25</v>
      </c>
      <c r="G146" s="59" t="str">
        <f t="shared" si="78"/>
        <v>Bitte in Spalte F nur 0 oder 1 eintragen</v>
      </c>
      <c r="H146" s="43"/>
      <c r="I146" s="42" t="s">
        <v>25</v>
      </c>
      <c r="J146" s="48" t="str">
        <f t="shared" ref="J146" si="90">IF(OR(I146=0,I146=1),"","Bitte in Spalte F nur 0 oder 1 eintragen")</f>
        <v>Bitte in Spalte F nur 0 oder 1 eintragen</v>
      </c>
    </row>
    <row r="147" spans="1:10" ht="28.8" x14ac:dyDescent="0.3">
      <c r="A147" s="18" t="s">
        <v>342</v>
      </c>
      <c r="B147" s="17" t="s">
        <v>338</v>
      </c>
      <c r="C147" s="3" t="s">
        <v>343</v>
      </c>
      <c r="D147" s="42" t="s">
        <v>35</v>
      </c>
      <c r="E147" s="50">
        <v>10</v>
      </c>
      <c r="F147" s="57" t="s">
        <v>25</v>
      </c>
      <c r="G147" s="60" t="str">
        <f t="shared" ref="G147:G149" si="91">IF(OR(F147=0,F147=1),E147*F147,"Bitte in Spalte F nur 0 oder 1 eintragen")</f>
        <v>Bitte in Spalte F nur 0 oder 1 eintragen</v>
      </c>
      <c r="H147" s="45" t="str">
        <f t="shared" ref="H147:H149" si="92">"Einreichen als gesonderte Anlage ""Ausführung zu " &amp; A147 &amp; """"</f>
        <v>Einreichen als gesonderte Anlage "Ausführung zu 9.5"</v>
      </c>
      <c r="I147" s="42" t="s">
        <v>25</v>
      </c>
      <c r="J147" s="48" t="str">
        <f t="shared" ref="J147:J149" si="93">IF(OR(I147=0,I147=1),E147*I147,"Bitte in Spalte F nur 0 oder 1 eintragen")</f>
        <v>Bitte in Spalte F nur 0 oder 1 eintragen</v>
      </c>
    </row>
    <row r="148" spans="1:10" ht="28.8" x14ac:dyDescent="0.3">
      <c r="A148" s="18" t="s">
        <v>344</v>
      </c>
      <c r="B148" s="17" t="s">
        <v>338</v>
      </c>
      <c r="C148" s="19" t="s">
        <v>345</v>
      </c>
      <c r="D148" s="42" t="s">
        <v>35</v>
      </c>
      <c r="E148" s="50">
        <v>5</v>
      </c>
      <c r="F148" s="57" t="s">
        <v>25</v>
      </c>
      <c r="G148" s="60" t="str">
        <f t="shared" si="91"/>
        <v>Bitte in Spalte F nur 0 oder 1 eintragen</v>
      </c>
      <c r="H148" s="45" t="str">
        <f t="shared" si="92"/>
        <v>Einreichen als gesonderte Anlage "Ausführung zu 9.6"</v>
      </c>
      <c r="I148" s="42" t="s">
        <v>25</v>
      </c>
      <c r="J148" s="48" t="str">
        <f t="shared" si="93"/>
        <v>Bitte in Spalte F nur 0 oder 1 eintragen</v>
      </c>
    </row>
    <row r="149" spans="1:10" x14ac:dyDescent="0.3">
      <c r="A149" s="18" t="s">
        <v>346</v>
      </c>
      <c r="B149" s="17" t="s">
        <v>338</v>
      </c>
      <c r="C149" s="3" t="s">
        <v>347</v>
      </c>
      <c r="D149" s="42" t="s">
        <v>35</v>
      </c>
      <c r="E149" s="50">
        <v>10</v>
      </c>
      <c r="F149" s="57" t="s">
        <v>25</v>
      </c>
      <c r="G149" s="60" t="str">
        <f t="shared" si="91"/>
        <v>Bitte in Spalte F nur 0 oder 1 eintragen</v>
      </c>
      <c r="H149" s="45" t="str">
        <f t="shared" si="92"/>
        <v>Einreichen als gesonderte Anlage "Ausführung zu 9.7"</v>
      </c>
      <c r="I149" s="42" t="s">
        <v>25</v>
      </c>
      <c r="J149" s="48" t="str">
        <f t="shared" si="93"/>
        <v>Bitte in Spalte F nur 0 oder 1 eintragen</v>
      </c>
    </row>
    <row r="150" spans="1:10" x14ac:dyDescent="0.3">
      <c r="A150" s="20" t="s">
        <v>348</v>
      </c>
      <c r="B150" s="21" t="s">
        <v>349</v>
      </c>
      <c r="C150" s="22"/>
      <c r="D150" s="51"/>
      <c r="E150" s="51"/>
      <c r="F150" s="51"/>
      <c r="G150" s="51"/>
      <c r="H150" s="51"/>
      <c r="I150" s="51"/>
      <c r="J150" s="48"/>
    </row>
    <row r="151" spans="1:10" ht="28.8" x14ac:dyDescent="0.3">
      <c r="A151" s="18" t="s">
        <v>350</v>
      </c>
      <c r="B151" s="17" t="s">
        <v>349</v>
      </c>
      <c r="C151" s="3" t="s">
        <v>351</v>
      </c>
      <c r="D151" s="42" t="s">
        <v>35</v>
      </c>
      <c r="E151" s="50">
        <v>10</v>
      </c>
      <c r="F151" s="57" t="s">
        <v>25</v>
      </c>
      <c r="G151" s="60" t="str">
        <f>IF(OR(F151=0,F151=1),E151*F151,"Bitte in Spalte F nur 0 oder 1 eintragen")</f>
        <v>Bitte in Spalte F nur 0 oder 1 eintragen</v>
      </c>
      <c r="H151" s="45" t="str">
        <f>"Einreichen als gesonderte Anlage ""Ausführung zu " &amp; A151 &amp; """"</f>
        <v>Einreichen als gesonderte Anlage "Ausführung zu 10.1"</v>
      </c>
      <c r="I151" s="42" t="s">
        <v>25</v>
      </c>
      <c r="J151" s="48" t="str">
        <f>IF(OR(I151=0,I151=1),E151*I151,"Bitte in Spalte F nur 0 oder 1 eintragen")</f>
        <v>Bitte in Spalte F nur 0 oder 1 eintragen</v>
      </c>
    </row>
    <row r="152" spans="1:10" x14ac:dyDescent="0.3">
      <c r="A152" s="18" t="s">
        <v>352</v>
      </c>
      <c r="B152" s="17" t="s">
        <v>349</v>
      </c>
      <c r="C152" s="3" t="s">
        <v>353</v>
      </c>
      <c r="D152" s="42" t="s">
        <v>24</v>
      </c>
      <c r="E152" s="44"/>
      <c r="F152" s="56" t="s">
        <v>25</v>
      </c>
      <c r="G152" s="59" t="str">
        <f t="shared" si="78"/>
        <v>Bitte in Spalte F nur 0 oder 1 eintragen</v>
      </c>
      <c r="H152" s="43"/>
      <c r="I152" s="42" t="s">
        <v>25</v>
      </c>
      <c r="J152" s="48" t="str">
        <f t="shared" ref="J152:J155" si="94">IF(OR(I152=0,I152=1),"","Bitte in Spalte F nur 0 oder 1 eintragen")</f>
        <v>Bitte in Spalte F nur 0 oder 1 eintragen</v>
      </c>
    </row>
    <row r="153" spans="1:10" ht="28.8" x14ac:dyDescent="0.3">
      <c r="A153" s="18" t="s">
        <v>354</v>
      </c>
      <c r="B153" s="17" t="s">
        <v>349</v>
      </c>
      <c r="C153" s="3" t="s">
        <v>355</v>
      </c>
      <c r="D153" s="42" t="s">
        <v>24</v>
      </c>
      <c r="E153" s="44"/>
      <c r="F153" s="56" t="s">
        <v>25</v>
      </c>
      <c r="G153" s="59" t="str">
        <f t="shared" si="78"/>
        <v>Bitte in Spalte F nur 0 oder 1 eintragen</v>
      </c>
      <c r="H153" s="43"/>
      <c r="I153" s="42" t="s">
        <v>25</v>
      </c>
      <c r="J153" s="48" t="str">
        <f t="shared" si="94"/>
        <v>Bitte in Spalte F nur 0 oder 1 eintragen</v>
      </c>
    </row>
    <row r="154" spans="1:10" ht="28.8" x14ac:dyDescent="0.3">
      <c r="A154" s="18" t="s">
        <v>356</v>
      </c>
      <c r="B154" s="17" t="s">
        <v>349</v>
      </c>
      <c r="C154" s="3" t="s">
        <v>357</v>
      </c>
      <c r="D154" s="42" t="s">
        <v>24</v>
      </c>
      <c r="E154" s="44"/>
      <c r="F154" s="56" t="s">
        <v>25</v>
      </c>
      <c r="G154" s="59" t="str">
        <f t="shared" si="78"/>
        <v>Bitte in Spalte F nur 0 oder 1 eintragen</v>
      </c>
      <c r="H154" s="43"/>
      <c r="I154" s="42" t="s">
        <v>25</v>
      </c>
      <c r="J154" s="48" t="str">
        <f t="shared" si="94"/>
        <v>Bitte in Spalte F nur 0 oder 1 eintragen</v>
      </c>
    </row>
    <row r="155" spans="1:10" ht="28.8" x14ac:dyDescent="0.3">
      <c r="A155" s="18" t="s">
        <v>358</v>
      </c>
      <c r="B155" s="17" t="s">
        <v>349</v>
      </c>
      <c r="C155" s="3" t="s">
        <v>359</v>
      </c>
      <c r="D155" s="42" t="s">
        <v>24</v>
      </c>
      <c r="E155" s="44"/>
      <c r="F155" s="56" t="s">
        <v>25</v>
      </c>
      <c r="G155" s="59" t="str">
        <f t="shared" si="78"/>
        <v>Bitte in Spalte F nur 0 oder 1 eintragen</v>
      </c>
      <c r="H155" s="43"/>
      <c r="I155" s="42" t="s">
        <v>25</v>
      </c>
      <c r="J155" s="48" t="str">
        <f t="shared" si="94"/>
        <v>Bitte in Spalte F nur 0 oder 1 eintragen</v>
      </c>
    </row>
    <row r="156" spans="1:10" ht="28.8" x14ac:dyDescent="0.3">
      <c r="A156" s="18" t="s">
        <v>360</v>
      </c>
      <c r="B156" s="17" t="s">
        <v>349</v>
      </c>
      <c r="C156" s="3" t="s">
        <v>361</v>
      </c>
      <c r="D156" s="42" t="s">
        <v>35</v>
      </c>
      <c r="E156" s="50">
        <v>10</v>
      </c>
      <c r="F156" s="57" t="s">
        <v>25</v>
      </c>
      <c r="G156" s="60" t="str">
        <f>IF(OR(F156=0,F156=1),E156*F156,"Bitte in Spalte F nur 0 oder 1 eintragen")</f>
        <v>Bitte in Spalte F nur 0 oder 1 eintragen</v>
      </c>
      <c r="H156" s="45" t="str">
        <f>"Einreichen als gesonderte Anlage ""Ausführung zu " &amp; A156 &amp; """"</f>
        <v>Einreichen als gesonderte Anlage "Ausführung zu 10.6"</v>
      </c>
      <c r="I156" s="42" t="s">
        <v>25</v>
      </c>
      <c r="J156" s="48" t="str">
        <f>IF(OR(I156=0,I156=1),E156*I156,"Bitte in Spalte F nur 0 oder 1 eintragen")</f>
        <v>Bitte in Spalte F nur 0 oder 1 eintragen</v>
      </c>
    </row>
    <row r="157" spans="1:10" x14ac:dyDescent="0.3">
      <c r="A157" s="18" t="s">
        <v>362</v>
      </c>
      <c r="B157" s="17" t="s">
        <v>338</v>
      </c>
      <c r="C157" s="3" t="s">
        <v>363</v>
      </c>
      <c r="D157" s="42" t="s">
        <v>24</v>
      </c>
      <c r="E157" s="44"/>
      <c r="F157" s="56" t="s">
        <v>25</v>
      </c>
      <c r="G157" s="59" t="str">
        <f t="shared" si="78"/>
        <v>Bitte in Spalte F nur 0 oder 1 eintragen</v>
      </c>
      <c r="H157" s="43"/>
      <c r="I157" s="42" t="s">
        <v>25</v>
      </c>
      <c r="J157" s="48" t="str">
        <f t="shared" ref="J157" si="95">IF(OR(I157=0,I157=1),"","Bitte in Spalte F nur 0 oder 1 eintragen")</f>
        <v>Bitte in Spalte F nur 0 oder 1 eintragen</v>
      </c>
    </row>
    <row r="158" spans="1:10" x14ac:dyDescent="0.3">
      <c r="A158" s="20" t="s">
        <v>364</v>
      </c>
      <c r="B158" s="21" t="s">
        <v>365</v>
      </c>
      <c r="C158" s="22"/>
      <c r="D158" s="51"/>
      <c r="E158" s="51"/>
      <c r="F158" s="51"/>
      <c r="G158" s="51"/>
      <c r="H158" s="51"/>
      <c r="I158" s="51"/>
      <c r="J158" s="48"/>
    </row>
    <row r="159" spans="1:10" ht="28.8" x14ac:dyDescent="0.3">
      <c r="A159" s="18" t="s">
        <v>366</v>
      </c>
      <c r="B159" s="17" t="s">
        <v>297</v>
      </c>
      <c r="C159" s="3" t="s">
        <v>367</v>
      </c>
      <c r="D159" s="42" t="s">
        <v>24</v>
      </c>
      <c r="E159" s="44"/>
      <c r="F159" s="56" t="s">
        <v>25</v>
      </c>
      <c r="G159" s="59" t="str">
        <f t="shared" si="78"/>
        <v>Bitte in Spalte F nur 0 oder 1 eintragen</v>
      </c>
      <c r="H159" s="43"/>
      <c r="I159" s="42" t="s">
        <v>25</v>
      </c>
      <c r="J159" s="48" t="str">
        <f t="shared" ref="J159:J165" si="96">IF(OR(I159=0,I159=1),"","Bitte in Spalte F nur 0 oder 1 eintragen")</f>
        <v>Bitte in Spalte F nur 0 oder 1 eintragen</v>
      </c>
    </row>
    <row r="160" spans="1:10" x14ac:dyDescent="0.3">
      <c r="A160" s="18" t="s">
        <v>368</v>
      </c>
      <c r="B160" s="17" t="s">
        <v>297</v>
      </c>
      <c r="C160" s="3" t="s">
        <v>369</v>
      </c>
      <c r="D160" s="42" t="s">
        <v>24</v>
      </c>
      <c r="E160" s="44"/>
      <c r="F160" s="56" t="s">
        <v>25</v>
      </c>
      <c r="G160" s="59" t="str">
        <f t="shared" si="78"/>
        <v>Bitte in Spalte F nur 0 oder 1 eintragen</v>
      </c>
      <c r="H160" s="43"/>
      <c r="I160" s="42" t="s">
        <v>25</v>
      </c>
      <c r="J160" s="48" t="str">
        <f t="shared" si="96"/>
        <v>Bitte in Spalte F nur 0 oder 1 eintragen</v>
      </c>
    </row>
    <row r="161" spans="1:10" ht="28.8" x14ac:dyDescent="0.3">
      <c r="A161" s="18" t="s">
        <v>370</v>
      </c>
      <c r="B161" s="17" t="s">
        <v>371</v>
      </c>
      <c r="C161" s="3" t="s">
        <v>372</v>
      </c>
      <c r="D161" s="42" t="s">
        <v>24</v>
      </c>
      <c r="E161" s="44"/>
      <c r="F161" s="56" t="s">
        <v>25</v>
      </c>
      <c r="G161" s="59" t="str">
        <f t="shared" si="78"/>
        <v>Bitte in Spalte F nur 0 oder 1 eintragen</v>
      </c>
      <c r="H161" s="43"/>
      <c r="I161" s="42" t="s">
        <v>25</v>
      </c>
      <c r="J161" s="48" t="str">
        <f t="shared" si="96"/>
        <v>Bitte in Spalte F nur 0 oder 1 eintragen</v>
      </c>
    </row>
    <row r="162" spans="1:10" ht="28.8" x14ac:dyDescent="0.3">
      <c r="A162" s="18" t="s">
        <v>373</v>
      </c>
      <c r="B162" s="17" t="s">
        <v>371</v>
      </c>
      <c r="C162" s="3" t="s">
        <v>374</v>
      </c>
      <c r="D162" s="42" t="s">
        <v>24</v>
      </c>
      <c r="E162" s="44"/>
      <c r="F162" s="56" t="s">
        <v>25</v>
      </c>
      <c r="G162" s="59" t="str">
        <f t="shared" si="78"/>
        <v>Bitte in Spalte F nur 0 oder 1 eintragen</v>
      </c>
      <c r="H162" s="43"/>
      <c r="I162" s="42" t="s">
        <v>25</v>
      </c>
      <c r="J162" s="48" t="str">
        <f t="shared" si="96"/>
        <v>Bitte in Spalte F nur 0 oder 1 eintragen</v>
      </c>
    </row>
    <row r="163" spans="1:10" x14ac:dyDescent="0.3">
      <c r="A163" s="18" t="s">
        <v>375</v>
      </c>
      <c r="B163" s="17" t="s">
        <v>371</v>
      </c>
      <c r="C163" s="3" t="s">
        <v>376</v>
      </c>
      <c r="D163" s="42" t="s">
        <v>24</v>
      </c>
      <c r="E163" s="44"/>
      <c r="F163" s="56" t="s">
        <v>25</v>
      </c>
      <c r="G163" s="59" t="str">
        <f t="shared" si="78"/>
        <v>Bitte in Spalte F nur 0 oder 1 eintragen</v>
      </c>
      <c r="H163" s="43"/>
      <c r="I163" s="42" t="s">
        <v>25</v>
      </c>
      <c r="J163" s="48" t="str">
        <f t="shared" si="96"/>
        <v>Bitte in Spalte F nur 0 oder 1 eintragen</v>
      </c>
    </row>
    <row r="164" spans="1:10" x14ac:dyDescent="0.3">
      <c r="A164" s="18" t="s">
        <v>377</v>
      </c>
      <c r="B164" s="17" t="s">
        <v>246</v>
      </c>
      <c r="C164" s="17" t="s">
        <v>378</v>
      </c>
      <c r="D164" s="42" t="s">
        <v>24</v>
      </c>
      <c r="E164" s="44"/>
      <c r="F164" s="56" t="s">
        <v>25</v>
      </c>
      <c r="G164" s="59" t="str">
        <f t="shared" si="78"/>
        <v>Bitte in Spalte F nur 0 oder 1 eintragen</v>
      </c>
      <c r="H164" s="43"/>
      <c r="I164" s="42" t="s">
        <v>25</v>
      </c>
      <c r="J164" s="48" t="str">
        <f t="shared" si="96"/>
        <v>Bitte in Spalte F nur 0 oder 1 eintragen</v>
      </c>
    </row>
    <row r="165" spans="1:10" ht="28.8" x14ac:dyDescent="0.3">
      <c r="A165" s="18" t="s">
        <v>379</v>
      </c>
      <c r="B165" s="17" t="s">
        <v>246</v>
      </c>
      <c r="C165" s="3" t="s">
        <v>380</v>
      </c>
      <c r="D165" s="42" t="s">
        <v>24</v>
      </c>
      <c r="E165" s="44"/>
      <c r="F165" s="56" t="s">
        <v>25</v>
      </c>
      <c r="G165" s="59" t="str">
        <f t="shared" si="78"/>
        <v>Bitte in Spalte F nur 0 oder 1 eintragen</v>
      </c>
      <c r="H165" s="43"/>
      <c r="I165" s="42" t="s">
        <v>25</v>
      </c>
      <c r="J165" s="48" t="str">
        <f t="shared" si="96"/>
        <v>Bitte in Spalte F nur 0 oder 1 eintragen</v>
      </c>
    </row>
    <row r="166" spans="1:10" x14ac:dyDescent="0.3">
      <c r="A166" s="18" t="s">
        <v>381</v>
      </c>
      <c r="B166" s="17" t="s">
        <v>246</v>
      </c>
      <c r="C166" s="19" t="s">
        <v>382</v>
      </c>
      <c r="D166" s="42" t="s">
        <v>35</v>
      </c>
      <c r="E166" s="50">
        <v>5</v>
      </c>
      <c r="F166" s="57" t="s">
        <v>25</v>
      </c>
      <c r="G166" s="60" t="str">
        <f>IF(OR(F166=0,F166=1),E166*F166,"Bitte in Spalte F nur 0 oder 1 eintragen")</f>
        <v>Bitte in Spalte F nur 0 oder 1 eintragen</v>
      </c>
      <c r="H166" s="45" t="str">
        <f>"Einreichen als gesonderte Anlage ""Ausführung zu " &amp; A166 &amp; """"</f>
        <v>Einreichen als gesonderte Anlage "Ausführung zu 11.8"</v>
      </c>
      <c r="I166" s="42" t="s">
        <v>25</v>
      </c>
      <c r="J166" s="48" t="str">
        <f>IF(OR(I166=0,I166=1),E166*I166,"Bitte in Spalte F nur 0 oder 1 eintragen")</f>
        <v>Bitte in Spalte F nur 0 oder 1 eintragen</v>
      </c>
    </row>
    <row r="167" spans="1:10" ht="28.8" x14ac:dyDescent="0.3">
      <c r="A167" s="18" t="s">
        <v>383</v>
      </c>
      <c r="B167" s="17" t="s">
        <v>384</v>
      </c>
      <c r="C167" s="3" t="s">
        <v>385</v>
      </c>
      <c r="D167" s="42" t="s">
        <v>24</v>
      </c>
      <c r="E167" s="44"/>
      <c r="F167" s="56" t="s">
        <v>25</v>
      </c>
      <c r="G167" s="59" t="str">
        <f t="shared" si="78"/>
        <v>Bitte in Spalte F nur 0 oder 1 eintragen</v>
      </c>
      <c r="H167" s="43"/>
      <c r="I167" s="42" t="s">
        <v>25</v>
      </c>
      <c r="J167" s="48" t="str">
        <f t="shared" ref="J167" si="97">IF(OR(I167=0,I167=1),"","Bitte in Spalte F nur 0 oder 1 eintragen")</f>
        <v>Bitte in Spalte F nur 0 oder 1 eintragen</v>
      </c>
    </row>
    <row r="168" spans="1:10" x14ac:dyDescent="0.3">
      <c r="A168" s="20" t="s">
        <v>386</v>
      </c>
      <c r="B168" s="21" t="s">
        <v>387</v>
      </c>
      <c r="C168" s="22"/>
      <c r="D168" s="51"/>
      <c r="E168" s="51"/>
      <c r="F168" s="51"/>
      <c r="G168" s="51"/>
      <c r="H168" s="51"/>
      <c r="I168" s="51"/>
      <c r="J168" s="48"/>
    </row>
    <row r="169" spans="1:10" ht="28.8" x14ac:dyDescent="0.3">
      <c r="A169" s="18" t="s">
        <v>388</v>
      </c>
      <c r="B169" s="17" t="s">
        <v>389</v>
      </c>
      <c r="C169" s="3" t="s">
        <v>390</v>
      </c>
      <c r="D169" s="42" t="s">
        <v>24</v>
      </c>
      <c r="E169" s="44"/>
      <c r="F169" s="56" t="s">
        <v>25</v>
      </c>
      <c r="G169" s="59" t="str">
        <f t="shared" si="78"/>
        <v>Bitte in Spalte F nur 0 oder 1 eintragen</v>
      </c>
      <c r="H169" s="43"/>
      <c r="I169" s="42" t="s">
        <v>25</v>
      </c>
      <c r="J169" s="48" t="str">
        <f t="shared" ref="J169:J173" si="98">IF(OR(I169=0,I169=1),"","Bitte in Spalte F nur 0 oder 1 eintragen")</f>
        <v>Bitte in Spalte F nur 0 oder 1 eintragen</v>
      </c>
    </row>
    <row r="170" spans="1:10" ht="28.8" x14ac:dyDescent="0.3">
      <c r="A170" s="18" t="s">
        <v>391</v>
      </c>
      <c r="B170" s="17" t="s">
        <v>389</v>
      </c>
      <c r="C170" s="3" t="s">
        <v>392</v>
      </c>
      <c r="D170" s="42" t="s">
        <v>24</v>
      </c>
      <c r="E170" s="44"/>
      <c r="F170" s="56" t="s">
        <v>25</v>
      </c>
      <c r="G170" s="59" t="str">
        <f t="shared" si="78"/>
        <v>Bitte in Spalte F nur 0 oder 1 eintragen</v>
      </c>
      <c r="H170" s="43"/>
      <c r="I170" s="42" t="s">
        <v>25</v>
      </c>
      <c r="J170" s="48" t="str">
        <f t="shared" si="98"/>
        <v>Bitte in Spalte F nur 0 oder 1 eintragen</v>
      </c>
    </row>
    <row r="171" spans="1:10" ht="28.8" x14ac:dyDescent="0.3">
      <c r="A171" s="18" t="s">
        <v>393</v>
      </c>
      <c r="B171" s="17" t="s">
        <v>394</v>
      </c>
      <c r="C171" s="3" t="s">
        <v>395</v>
      </c>
      <c r="D171" s="42" t="s">
        <v>24</v>
      </c>
      <c r="E171" s="44"/>
      <c r="F171" s="56" t="s">
        <v>25</v>
      </c>
      <c r="G171" s="59" t="str">
        <f t="shared" si="78"/>
        <v>Bitte in Spalte F nur 0 oder 1 eintragen</v>
      </c>
      <c r="H171" s="43"/>
      <c r="I171" s="42" t="s">
        <v>25</v>
      </c>
      <c r="J171" s="48" t="str">
        <f t="shared" si="98"/>
        <v>Bitte in Spalte F nur 0 oder 1 eintragen</v>
      </c>
    </row>
    <row r="172" spans="1:10" ht="57.6" x14ac:dyDescent="0.3">
      <c r="A172" s="18" t="s">
        <v>396</v>
      </c>
      <c r="B172" s="17" t="s">
        <v>397</v>
      </c>
      <c r="C172" s="3" t="s">
        <v>398</v>
      </c>
      <c r="D172" s="42" t="s">
        <v>24</v>
      </c>
      <c r="E172" s="44"/>
      <c r="F172" s="56" t="s">
        <v>25</v>
      </c>
      <c r="G172" s="59" t="str">
        <f t="shared" si="78"/>
        <v>Bitte in Spalte F nur 0 oder 1 eintragen</v>
      </c>
      <c r="H172" s="43"/>
      <c r="I172" s="42" t="s">
        <v>25</v>
      </c>
      <c r="J172" s="48" t="str">
        <f t="shared" si="98"/>
        <v>Bitte in Spalte F nur 0 oder 1 eintragen</v>
      </c>
    </row>
    <row r="173" spans="1:10" ht="57.6" x14ac:dyDescent="0.3">
      <c r="A173" s="18" t="s">
        <v>399</v>
      </c>
      <c r="B173" s="17" t="s">
        <v>400</v>
      </c>
      <c r="C173" s="3" t="s">
        <v>401</v>
      </c>
      <c r="D173" s="42" t="s">
        <v>24</v>
      </c>
      <c r="E173" s="44"/>
      <c r="F173" s="56" t="s">
        <v>25</v>
      </c>
      <c r="G173" s="59" t="str">
        <f t="shared" si="78"/>
        <v>Bitte in Spalte F nur 0 oder 1 eintragen</v>
      </c>
      <c r="H173" s="43"/>
      <c r="I173" s="42" t="s">
        <v>25</v>
      </c>
      <c r="J173" s="48" t="str">
        <f t="shared" si="98"/>
        <v>Bitte in Spalte F nur 0 oder 1 eintragen</v>
      </c>
    </row>
    <row r="174" spans="1:10" ht="158.4" x14ac:dyDescent="0.3">
      <c r="A174" s="18" t="s">
        <v>402</v>
      </c>
      <c r="B174" s="17" t="s">
        <v>403</v>
      </c>
      <c r="C174" s="3" t="s">
        <v>404</v>
      </c>
      <c r="D174" s="42" t="s">
        <v>35</v>
      </c>
      <c r="E174" s="50">
        <v>1</v>
      </c>
      <c r="F174" s="57" t="s">
        <v>25</v>
      </c>
      <c r="G174" s="60" t="str">
        <f>IF(OR(F174=0,F174=1),E174*F174,"Bitte in Spalte F nur 0 oder 1 eintragen")</f>
        <v>Bitte in Spalte F nur 0 oder 1 eintragen</v>
      </c>
      <c r="H174" s="45" t="str">
        <f>"Einreichen als gesonderte Anlage ""Ausführung zu " &amp; A174 &amp; """"</f>
        <v>Einreichen als gesonderte Anlage "Ausführung zu 12.6"</v>
      </c>
      <c r="I174" s="42" t="s">
        <v>25</v>
      </c>
      <c r="J174" s="48" t="str">
        <f>IF(OR(I174=0,I174=1),E174*I174,"Bitte in Spalte F nur 0 oder 1 eintragen")</f>
        <v>Bitte in Spalte F nur 0 oder 1 eintragen</v>
      </c>
    </row>
    <row r="175" spans="1:10" ht="57.6" x14ac:dyDescent="0.3">
      <c r="A175" s="18" t="s">
        <v>405</v>
      </c>
      <c r="B175" s="17" t="s">
        <v>389</v>
      </c>
      <c r="C175" s="3" t="s">
        <v>406</v>
      </c>
      <c r="D175" s="46" t="s">
        <v>24</v>
      </c>
      <c r="E175" s="44"/>
      <c r="F175" s="56" t="s">
        <v>25</v>
      </c>
      <c r="G175" s="59" t="str">
        <f t="shared" si="78"/>
        <v>Bitte in Spalte F nur 0 oder 1 eintragen</v>
      </c>
      <c r="H175" s="43"/>
      <c r="I175" s="42" t="s">
        <v>25</v>
      </c>
      <c r="J175" s="48" t="str">
        <f t="shared" ref="J175" si="99">IF(OR(I175=0,I175=1),"","Bitte in Spalte F nur 0 oder 1 eintragen")</f>
        <v>Bitte in Spalte F nur 0 oder 1 eintragen</v>
      </c>
    </row>
    <row r="176" spans="1:10" ht="409.05" customHeight="1" x14ac:dyDescent="0.3">
      <c r="A176" s="18" t="s">
        <v>407</v>
      </c>
      <c r="B176" s="17" t="s">
        <v>408</v>
      </c>
      <c r="C176" s="3" t="s">
        <v>427</v>
      </c>
      <c r="D176" s="46" t="s">
        <v>35</v>
      </c>
      <c r="E176" s="50">
        <v>5</v>
      </c>
      <c r="F176" s="57" t="s">
        <v>25</v>
      </c>
      <c r="G176" s="60" t="str">
        <f>IF(OR(F176=0,F176=1),E176*F176,"Bitte in Spalte F nur 0 oder 1 eintragen")</f>
        <v>Bitte in Spalte F nur 0 oder 1 eintragen</v>
      </c>
      <c r="H176" s="45" t="str">
        <f>"Einreichen als gesonderte Anlage ""Ausführung zu " &amp; A176 &amp; """"</f>
        <v>Einreichen als gesonderte Anlage "Ausführung zu 12.8"</v>
      </c>
      <c r="I176" s="42" t="s">
        <v>25</v>
      </c>
      <c r="J176" s="52" t="str">
        <f>IF(OR(I176=0,I176=1),E176*I176,"Bitte in Spalte F nur 0 oder 1 eintragen")</f>
        <v>Bitte in Spalte F nur 0 oder 1 eintragen</v>
      </c>
    </row>
    <row r="177" spans="4:10" x14ac:dyDescent="0.3">
      <c r="D177" s="42"/>
      <c r="E177" s="42"/>
      <c r="F177" s="42"/>
      <c r="G177" s="42"/>
      <c r="H177" s="45"/>
      <c r="I177" s="42"/>
      <c r="J177" s="42"/>
    </row>
    <row r="178" spans="4:10" x14ac:dyDescent="0.3">
      <c r="G178" s="33" t="s">
        <v>409</v>
      </c>
      <c r="J178" s="35" t="s">
        <v>410</v>
      </c>
    </row>
    <row r="179" spans="4:10" x14ac:dyDescent="0.3">
      <c r="G179" s="34">
        <f>SUM(G2:G176)</f>
        <v>0</v>
      </c>
      <c r="J179" s="36">
        <f>SUM(J2:J176)</f>
        <v>0</v>
      </c>
    </row>
  </sheetData>
  <sheetProtection algorithmName="SHA-512" hashValue="YwoA+cHIPjrs85HluzXiuAbuGjZmkUfepaibXMpdCLOBgzU8exfL21AiLRAA4QsjseRAGLz4GxGhhLwjHwTSsw==" saltValue="fE8EUkFGeADedhgZGqmtqg==" spinCount="100000" sheet="1" objects="1" scenarios="1"/>
  <protectedRanges>
    <protectedRange algorithmName="SHA-512" hashValue="jB2rYDo3z6BV+Gh/6jQ7pJW2EvQiCXLqFnWH0+QanGtfEf5a7GmkXRQEsuLbyJBOvP+jmHZryikw/W4lrPsiMQ==" saltValue="PbHIGYArXfdXPUep1ByN0w==" spinCount="100000" sqref="C118:C120" name="Bereich1_1"/>
    <protectedRange algorithmName="SHA-512" hashValue="jB2rYDo3z6BV+Gh/6jQ7pJW2EvQiCXLqFnWH0+QanGtfEf5a7GmkXRQEsuLbyJBOvP+jmHZryikw/W4lrPsiMQ==" saltValue="PbHIGYArXfdXPUep1ByN0w==" spinCount="100000" sqref="C106:C107 C175:C176 C84:D84 C90:D91" name="Bereich1_3_1"/>
    <protectedRange algorithmName="SHA-512" hashValue="jB2rYDo3z6BV+Gh/6jQ7pJW2EvQiCXLqFnWH0+QanGtfEf5a7GmkXRQEsuLbyJBOvP+jmHZryikw/W4lrPsiMQ==" saltValue="PbHIGYArXfdXPUep1ByN0w==" spinCount="100000" sqref="C109 C93:D93" name="Bereich1_3_3"/>
    <protectedRange algorithmName="SHA-512" hashValue="jB2rYDo3z6BV+Gh/6jQ7pJW2EvQiCXLqFnWH0+QanGtfEf5a7GmkXRQEsuLbyJBOvP+jmHZryikw/W4lrPsiMQ==" saltValue="PbHIGYArXfdXPUep1ByN0w==" spinCount="100000" sqref="C23:C25 D24:D25" name="Bereich1_3_4"/>
    <protectedRange algorithmName="SHA-512" hashValue="jB2rYDo3z6BV+Gh/6jQ7pJW2EvQiCXLqFnWH0+QanGtfEf5a7GmkXRQEsuLbyJBOvP+jmHZryikw/W4lrPsiMQ==" saltValue="PbHIGYArXfdXPUep1ByN0w==" spinCount="100000" sqref="C94:D94" name="Bereich1_3_5"/>
    <protectedRange algorithmName="SHA-512" hashValue="jB2rYDo3z6BV+Gh/6jQ7pJW2EvQiCXLqFnWH0+QanGtfEf5a7GmkXRQEsuLbyJBOvP+jmHZryikw/W4lrPsiMQ==" saltValue="PbHIGYArXfdXPUep1ByN0w==" spinCount="100000" sqref="E69:E73 D106:D107 D143:D144 D12 D98 C26:D27 D46:D47 D6 D95 D110:D112 D69:D74" name="Bereich1_3_6"/>
    <protectedRange algorithmName="SHA-512" hashValue="jB2rYDo3z6BV+Gh/6jQ7pJW2EvQiCXLqFnWH0+QanGtfEf5a7GmkXRQEsuLbyJBOvP+jmHZryikw/W4lrPsiMQ==" saltValue="PbHIGYArXfdXPUep1ByN0w==" spinCount="100000" sqref="C9:C10 D10" name="Bereich1_3_7"/>
    <protectedRange algorithmName="SHA-512" hashValue="jB2rYDo3z6BV+Gh/6jQ7pJW2EvQiCXLqFnWH0+QanGtfEf5a7GmkXRQEsuLbyJBOvP+jmHZryikw/W4lrPsiMQ==" saltValue="PbHIGYArXfdXPUep1ByN0w==" spinCount="100000" sqref="C11:C12 D11" name="Bereich1_3_8"/>
    <protectedRange algorithmName="SHA-512" hashValue="jB2rYDo3z6BV+Gh/6jQ7pJW2EvQiCXLqFnWH0+QanGtfEf5a7GmkXRQEsuLbyJBOvP+jmHZryikw/W4lrPsiMQ==" saltValue="PbHIGYArXfdXPUep1ByN0w==" spinCount="100000" sqref="C13:D13" name="Bereich1_3_9"/>
    <protectedRange algorithmName="SHA-512" hashValue="jB2rYDo3z6BV+Gh/6jQ7pJW2EvQiCXLqFnWH0+QanGtfEf5a7GmkXRQEsuLbyJBOvP+jmHZryikw/W4lrPsiMQ==" saltValue="PbHIGYArXfdXPUep1ByN0w==" spinCount="100000" sqref="C28:D34" name="Bereich1_3_10"/>
    <protectedRange algorithmName="SHA-512" hashValue="jB2rYDo3z6BV+Gh/6jQ7pJW2EvQiCXLqFnWH0+QanGtfEf5a7GmkXRQEsuLbyJBOvP+jmHZryikw/W4lrPsiMQ==" saltValue="PbHIGYArXfdXPUep1ByN0w==" spinCount="100000" sqref="C35:D40" name="Bereich1_3_11"/>
    <protectedRange algorithmName="SHA-512" hashValue="jB2rYDo3z6BV+Gh/6jQ7pJW2EvQiCXLqFnWH0+QanGtfEf5a7GmkXRQEsuLbyJBOvP+jmHZryikw/W4lrPsiMQ==" saltValue="PbHIGYArXfdXPUep1ByN0w==" spinCount="100000" sqref="C42:D43" name="Bereich1_3_13"/>
    <protectedRange algorithmName="SHA-512" hashValue="jB2rYDo3z6BV+Gh/6jQ7pJW2EvQiCXLqFnWH0+QanGtfEf5a7GmkXRQEsuLbyJBOvP+jmHZryikw/W4lrPsiMQ==" saltValue="PbHIGYArXfdXPUep1ByN0w==" spinCount="100000" sqref="C44:D44" name="Bereich1_3_14"/>
    <protectedRange algorithmName="SHA-512" hashValue="jB2rYDo3z6BV+Gh/6jQ7pJW2EvQiCXLqFnWH0+QanGtfEf5a7GmkXRQEsuLbyJBOvP+jmHZryikw/W4lrPsiMQ==" saltValue="PbHIGYArXfdXPUep1ByN0w==" spinCount="100000" sqref="C45:D45" name="Bereich1_3_15"/>
    <protectedRange algorithmName="SHA-512" hashValue="jB2rYDo3z6BV+Gh/6jQ7pJW2EvQiCXLqFnWH0+QanGtfEf5a7GmkXRQEsuLbyJBOvP+jmHZryikw/W4lrPsiMQ==" saltValue="PbHIGYArXfdXPUep1ByN0w==" spinCount="100000" sqref="C95:C96 D96 C125:D125" name="Bereich1_3_16"/>
    <protectedRange algorithmName="SHA-512" hashValue="jB2rYDo3z6BV+Gh/6jQ7pJW2EvQiCXLqFnWH0+QanGtfEf5a7GmkXRQEsuLbyJBOvP+jmHZryikw/W4lrPsiMQ==" saltValue="PbHIGYArXfdXPUep1ByN0w==" spinCount="100000" sqref="C46" name="Bereich1_3_18"/>
    <protectedRange algorithmName="SHA-512" hashValue="jB2rYDo3z6BV+Gh/6jQ7pJW2EvQiCXLqFnWH0+QanGtfEf5a7GmkXRQEsuLbyJBOvP+jmHZryikw/W4lrPsiMQ==" saltValue="PbHIGYArXfdXPUep1ByN0w==" spinCount="100000" sqref="C47" name="Bereich1_3_20"/>
    <protectedRange algorithmName="SHA-512" hashValue="jB2rYDo3z6BV+Gh/6jQ7pJW2EvQiCXLqFnWH0+QanGtfEf5a7GmkXRQEsuLbyJBOvP+jmHZryikw/W4lrPsiMQ==" saltValue="PbHIGYArXfdXPUep1ByN0w==" spinCount="100000" sqref="C97:D97" name="Bereich1_3_21"/>
    <protectedRange algorithmName="SHA-512" hashValue="jB2rYDo3z6BV+Gh/6jQ7pJW2EvQiCXLqFnWH0+QanGtfEf5a7GmkXRQEsuLbyJBOvP+jmHZryikw/W4lrPsiMQ==" saltValue="PbHIGYArXfdXPUep1ByN0w==" spinCount="100000" sqref="C48:D48" name="Bereich1_3_22"/>
    <protectedRange algorithmName="SHA-512" hashValue="jB2rYDo3z6BV+Gh/6jQ7pJW2EvQiCXLqFnWH0+QanGtfEf5a7GmkXRQEsuLbyJBOvP+jmHZryikw/W4lrPsiMQ==" saltValue="PbHIGYArXfdXPUep1ByN0w==" spinCount="100000" sqref="C49:D50" name="Bereich1_3_24"/>
    <protectedRange algorithmName="SHA-512" hashValue="jB2rYDo3z6BV+Gh/6jQ7pJW2EvQiCXLqFnWH0+QanGtfEf5a7GmkXRQEsuLbyJBOvP+jmHZryikw/W4lrPsiMQ==" saltValue="PbHIGYArXfdXPUep1ByN0w==" spinCount="100000" sqref="C99:C101 C51:D51 C53:D54 C52 C56:D56 C55" name="Bereich1_3_25"/>
  </protectedRanges>
  <phoneticPr fontId="1" type="noConversion"/>
  <conditionalFormatting sqref="G3:G6 G8:G77 G79:G101 G103:G112 G114:G116 G118:G121 G123:G125 G127:G141 G143:G149 G151:G157 G159:G167 G169:G176">
    <cfRule type="expression" dxfId="18" priority="15">
      <formula>AND($F3=0,$D3="MUSS")</formula>
    </cfRule>
    <cfRule type="expression" dxfId="17" priority="16">
      <formula>AND($F3=1,$D3="MUSS")</formula>
    </cfRule>
  </conditionalFormatting>
  <conditionalFormatting sqref="J3:J175">
    <cfRule type="expression" dxfId="16" priority="1">
      <formula>AND($I3=0,$D3="Muss")</formula>
    </cfRule>
    <cfRule type="expression" dxfId="15" priority="2">
      <formula>AND($I3=1,$D3="Muss")</formula>
    </cfRule>
  </conditionalFormatting>
  <pageMargins left="0.7" right="0.7" top="0.78740157499999996" bottom="0.78740157499999996" header="0.3" footer="0.3"/>
  <pageSetup paperSize="8" scale="58" fitToHeight="0" orientation="landscape" horizontalDpi="200" verticalDpi="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604A13-F3D5-4990-954F-084414E7211B}">
  <sheetPr>
    <pageSetUpPr fitToPage="1"/>
  </sheetPr>
  <dimension ref="A1:J34"/>
  <sheetViews>
    <sheetView showGridLines="0" zoomScaleNormal="100" workbookViewId="0">
      <pane ySplit="1" topLeftCell="A2" activePane="bottomLeft" state="frozen"/>
      <selection activeCell="I4" sqref="I4"/>
      <selection pane="bottomLeft" activeCell="G11" sqref="G11"/>
    </sheetView>
  </sheetViews>
  <sheetFormatPr baseColWidth="10" defaultColWidth="11.44140625" defaultRowHeight="14.4" x14ac:dyDescent="0.3"/>
  <cols>
    <col min="2" max="2" width="21.77734375" bestFit="1" customWidth="1"/>
    <col min="3" max="3" width="83.44140625" customWidth="1"/>
    <col min="4" max="4" width="14.5546875" customWidth="1"/>
    <col min="5" max="5" width="17.77734375" customWidth="1"/>
    <col min="6" max="6" width="28.21875" style="13" customWidth="1"/>
    <col min="7" max="7" width="32.44140625" customWidth="1"/>
    <col min="8" max="8" width="50" style="13" customWidth="1"/>
    <col min="9" max="9" width="26.44140625" customWidth="1"/>
    <col min="10" max="10" width="33" customWidth="1"/>
  </cols>
  <sheetData>
    <row r="1" spans="1:10" ht="72.599999999999994" thickBot="1" x14ac:dyDescent="0.35">
      <c r="A1" s="4" t="s">
        <v>9</v>
      </c>
      <c r="B1" s="5" t="s">
        <v>10</v>
      </c>
      <c r="C1" s="5" t="s">
        <v>11</v>
      </c>
      <c r="D1" s="5" t="s">
        <v>12</v>
      </c>
      <c r="E1" s="39" t="s">
        <v>13</v>
      </c>
      <c r="F1" s="31" t="s">
        <v>14</v>
      </c>
      <c r="G1" s="31" t="s">
        <v>15</v>
      </c>
      <c r="H1" s="32" t="s">
        <v>16</v>
      </c>
      <c r="I1" s="30" t="s">
        <v>17</v>
      </c>
      <c r="J1" s="30" t="s">
        <v>18</v>
      </c>
    </row>
    <row r="2" spans="1:10" ht="15" thickTop="1" x14ac:dyDescent="0.3">
      <c r="A2" s="21" t="s">
        <v>19</v>
      </c>
      <c r="B2" s="21" t="s">
        <v>411</v>
      </c>
      <c r="C2" s="21"/>
      <c r="D2" s="40"/>
      <c r="E2" s="40"/>
      <c r="F2" s="40"/>
      <c r="G2" s="40"/>
      <c r="H2" s="40"/>
      <c r="I2" s="40"/>
      <c r="J2" s="40"/>
    </row>
    <row r="3" spans="1:10" x14ac:dyDescent="0.3">
      <c r="A3" s="9" t="s">
        <v>26</v>
      </c>
      <c r="B3" s="10" t="s">
        <v>411</v>
      </c>
      <c r="C3" s="6" t="s">
        <v>412</v>
      </c>
      <c r="D3" s="41" t="s">
        <v>24</v>
      </c>
      <c r="E3" s="44"/>
      <c r="F3" s="56" t="s">
        <v>25</v>
      </c>
      <c r="G3" s="59" t="str">
        <f>IF(OR(F3=0,F3=1),"","Bitte in Spalte F nur 0 oder 1 eintragen")</f>
        <v>Bitte in Spalte F nur 0 oder 1 eintragen</v>
      </c>
      <c r="H3" s="43"/>
      <c r="I3" s="42" t="s">
        <v>25</v>
      </c>
      <c r="J3" s="48" t="str">
        <f t="shared" ref="J3:J4" si="0">IF(OR(I3=0,I3=1),"","Bitte in Spalte F nur 0 oder 1 eintragen")</f>
        <v>Bitte in Spalte F nur 0 oder 1 eintragen</v>
      </c>
    </row>
    <row r="4" spans="1:10" x14ac:dyDescent="0.3">
      <c r="A4" s="9" t="s">
        <v>29</v>
      </c>
      <c r="B4" s="10" t="s">
        <v>411</v>
      </c>
      <c r="C4" s="6" t="s">
        <v>413</v>
      </c>
      <c r="D4" s="41" t="s">
        <v>24</v>
      </c>
      <c r="E4" s="44"/>
      <c r="F4" s="56" t="s">
        <v>25</v>
      </c>
      <c r="G4" s="59" t="str">
        <f>IF(OR(F4=0,F4=1),"","Bitte in Spalte F nur 0 oder 1 eintragen")</f>
        <v>Bitte in Spalte F nur 0 oder 1 eintragen</v>
      </c>
      <c r="H4" s="43"/>
      <c r="I4" s="42" t="s">
        <v>25</v>
      </c>
      <c r="J4" s="48" t="str">
        <f t="shared" si="0"/>
        <v>Bitte in Spalte F nur 0 oder 1 eintragen</v>
      </c>
    </row>
    <row r="5" spans="1:10" x14ac:dyDescent="0.3">
      <c r="A5" s="9" t="s">
        <v>32</v>
      </c>
      <c r="B5" s="10" t="s">
        <v>411</v>
      </c>
      <c r="C5" s="6" t="s">
        <v>414</v>
      </c>
      <c r="D5" s="41" t="s">
        <v>35</v>
      </c>
      <c r="E5" s="42">
        <v>10</v>
      </c>
      <c r="F5" s="58" t="s">
        <v>25</v>
      </c>
      <c r="G5" s="60" t="str">
        <f>IF(OR(F5=0,F5=1),E5*F5,"Bitte in Spalte F nur 0 oder 1 eintragen")</f>
        <v>Bitte in Spalte F nur 0 oder 1 eintragen</v>
      </c>
      <c r="H5" s="45" t="str">
        <f>"Einreichen als gesonderte Anlage ""TKGG Ausführung zu " &amp; A5 &amp; """"</f>
        <v>Einreichen als gesonderte Anlage "TKGG Ausführung zu 1.4"</v>
      </c>
      <c r="I5" s="46" t="s">
        <v>25</v>
      </c>
      <c r="J5" s="48" t="str">
        <f>IF(OR(I5=0,I5=1),E5*I5,"Bitte in Spalte F nur 0 oder 1 eintragen")</f>
        <v>Bitte in Spalte F nur 0 oder 1 eintragen</v>
      </c>
    </row>
    <row r="6" spans="1:10" x14ac:dyDescent="0.3">
      <c r="A6" s="21" t="s">
        <v>36</v>
      </c>
      <c r="B6" s="21" t="s">
        <v>415</v>
      </c>
      <c r="C6" s="21"/>
      <c r="D6" s="40"/>
      <c r="E6" s="40"/>
      <c r="F6" s="40"/>
      <c r="G6" s="40"/>
      <c r="H6" s="40"/>
      <c r="I6" s="40"/>
      <c r="J6" s="40"/>
    </row>
    <row r="7" spans="1:10" x14ac:dyDescent="0.3">
      <c r="A7" s="9" t="s">
        <v>38</v>
      </c>
      <c r="B7" s="10" t="s">
        <v>415</v>
      </c>
      <c r="C7" s="6" t="s">
        <v>416</v>
      </c>
      <c r="D7" s="41" t="s">
        <v>24</v>
      </c>
      <c r="E7" s="44"/>
      <c r="F7" s="56" t="s">
        <v>25</v>
      </c>
      <c r="G7" s="59" t="str">
        <f t="shared" ref="G7:G9" si="1">IF(OR(F7=0,F7=1),"","Bitte in Spalte F nur 0 oder 1 eintragen")</f>
        <v>Bitte in Spalte F nur 0 oder 1 eintragen</v>
      </c>
      <c r="H7" s="43"/>
      <c r="I7" s="42" t="s">
        <v>25</v>
      </c>
      <c r="J7" s="48" t="str">
        <f t="shared" ref="J7:J9" si="2">IF(OR(I7=0,I7=1),"","Bitte in Spalte F nur 0 oder 1 eintragen")</f>
        <v>Bitte in Spalte F nur 0 oder 1 eintragen</v>
      </c>
    </row>
    <row r="8" spans="1:10" x14ac:dyDescent="0.3">
      <c r="A8" s="9" t="s">
        <v>41</v>
      </c>
      <c r="B8" s="10" t="s">
        <v>415</v>
      </c>
      <c r="C8" s="6" t="s">
        <v>417</v>
      </c>
      <c r="D8" s="41" t="s">
        <v>24</v>
      </c>
      <c r="E8" s="44"/>
      <c r="F8" s="56" t="s">
        <v>25</v>
      </c>
      <c r="G8" s="59" t="str">
        <f t="shared" si="1"/>
        <v>Bitte in Spalte F nur 0 oder 1 eintragen</v>
      </c>
      <c r="H8" s="43"/>
      <c r="I8" s="42" t="s">
        <v>25</v>
      </c>
      <c r="J8" s="48" t="str">
        <f t="shared" si="2"/>
        <v>Bitte in Spalte F nur 0 oder 1 eintragen</v>
      </c>
    </row>
    <row r="9" spans="1:10" x14ac:dyDescent="0.3">
      <c r="A9" s="9" t="s">
        <v>44</v>
      </c>
      <c r="B9" s="10" t="s">
        <v>415</v>
      </c>
      <c r="C9" s="6" t="s">
        <v>418</v>
      </c>
      <c r="D9" s="41" t="s">
        <v>24</v>
      </c>
      <c r="E9" s="44"/>
      <c r="F9" s="56" t="s">
        <v>25</v>
      </c>
      <c r="G9" s="59" t="str">
        <f t="shared" si="1"/>
        <v>Bitte in Spalte F nur 0 oder 1 eintragen</v>
      </c>
      <c r="H9" s="43"/>
      <c r="I9" s="42" t="s">
        <v>25</v>
      </c>
      <c r="J9" s="48" t="str">
        <f t="shared" si="2"/>
        <v>Bitte in Spalte F nur 0 oder 1 eintragen</v>
      </c>
    </row>
    <row r="10" spans="1:10" x14ac:dyDescent="0.3">
      <c r="A10" s="9" t="s">
        <v>46</v>
      </c>
      <c r="B10" s="10" t="s">
        <v>415</v>
      </c>
      <c r="C10" s="7" t="s">
        <v>419</v>
      </c>
      <c r="D10" s="41" t="s">
        <v>35</v>
      </c>
      <c r="E10" s="42">
        <v>10</v>
      </c>
      <c r="F10" s="56" t="s">
        <v>25</v>
      </c>
      <c r="G10" s="60" t="str">
        <f>IF(OR(F10=0,F10=1),E10*F10,"Bitte in Spalte F nur 0 oder 1 eintragen")</f>
        <v>Bitte in Spalte F nur 0 oder 1 eintragen</v>
      </c>
      <c r="H10" s="45" t="str">
        <f t="shared" ref="H10:H14" si="3">"Einreichen als gesonderte Anlage ""TKGG Ausführung zu " &amp; A10 &amp; """"</f>
        <v>Einreichen als gesonderte Anlage "TKGG Ausführung zu 2.4"</v>
      </c>
      <c r="I10" s="46" t="s">
        <v>25</v>
      </c>
      <c r="J10" s="48" t="str">
        <f t="shared" ref="J10:J14" si="4">IF(OR(I10=0,I10=1),E10*I10,"Bitte in Spalte F nur 0 oder 1 eintragen")</f>
        <v>Bitte in Spalte F nur 0 oder 1 eintragen</v>
      </c>
    </row>
    <row r="11" spans="1:10" x14ac:dyDescent="0.3">
      <c r="A11" s="9" t="s">
        <v>48</v>
      </c>
      <c r="B11" s="10" t="s">
        <v>415</v>
      </c>
      <c r="C11" s="7" t="s">
        <v>420</v>
      </c>
      <c r="D11" s="41" t="s">
        <v>35</v>
      </c>
      <c r="E11" s="42">
        <v>5</v>
      </c>
      <c r="F11" s="56" t="s">
        <v>25</v>
      </c>
      <c r="G11" s="60" t="str">
        <f>IF(OR(F11=0,F11=1),E11*F11,"Bitte in Spalte F nur 0 oder 1 eintragen")</f>
        <v>Bitte in Spalte F nur 0 oder 1 eintragen</v>
      </c>
      <c r="H11" s="45" t="str">
        <f t="shared" si="3"/>
        <v>Einreichen als gesonderte Anlage "TKGG Ausführung zu 2.5"</v>
      </c>
      <c r="I11" s="46" t="s">
        <v>25</v>
      </c>
      <c r="J11" s="48" t="str">
        <f t="shared" si="4"/>
        <v>Bitte in Spalte F nur 0 oder 1 eintragen</v>
      </c>
    </row>
    <row r="12" spans="1:10" x14ac:dyDescent="0.3">
      <c r="A12" s="9" t="s">
        <v>50</v>
      </c>
      <c r="B12" s="10" t="s">
        <v>415</v>
      </c>
      <c r="C12" s="6" t="s">
        <v>421</v>
      </c>
      <c r="D12" s="41" t="s">
        <v>35</v>
      </c>
      <c r="E12" s="42">
        <v>10</v>
      </c>
      <c r="F12" s="56" t="s">
        <v>25</v>
      </c>
      <c r="G12" s="60" t="str">
        <f>IF(OR(F12=0,F12=1),E12*F12,"Bitte in Spalte F nur 0 oder 1 eintragen")</f>
        <v>Bitte in Spalte F nur 0 oder 1 eintragen</v>
      </c>
      <c r="H12" s="45" t="str">
        <f t="shared" si="3"/>
        <v>Einreichen als gesonderte Anlage "TKGG Ausführung zu 2.6"</v>
      </c>
      <c r="I12" s="46" t="s">
        <v>25</v>
      </c>
      <c r="J12" s="48" t="str">
        <f t="shared" si="4"/>
        <v>Bitte in Spalte F nur 0 oder 1 eintragen</v>
      </c>
    </row>
    <row r="13" spans="1:10" x14ac:dyDescent="0.3">
      <c r="A13" s="9" t="s">
        <v>52</v>
      </c>
      <c r="B13" s="10" t="s">
        <v>415</v>
      </c>
      <c r="C13" s="6" t="s">
        <v>422</v>
      </c>
      <c r="D13" s="41" t="s">
        <v>35</v>
      </c>
      <c r="E13" s="42">
        <v>10</v>
      </c>
      <c r="F13" s="56" t="s">
        <v>25</v>
      </c>
      <c r="G13" s="60" t="str">
        <f>IF(OR(F13=0,F13=1),E13*F13,"Bitte in Spalte F nur 0 oder 1 eintragen")</f>
        <v>Bitte in Spalte F nur 0 oder 1 eintragen</v>
      </c>
      <c r="H13" s="45" t="str">
        <f t="shared" si="3"/>
        <v>Einreichen als gesonderte Anlage "TKGG Ausführung zu 2.7"</v>
      </c>
      <c r="I13" s="46" t="s">
        <v>25</v>
      </c>
      <c r="J13" s="48" t="str">
        <f t="shared" si="4"/>
        <v>Bitte in Spalte F nur 0 oder 1 eintragen</v>
      </c>
    </row>
    <row r="14" spans="1:10" x14ac:dyDescent="0.3">
      <c r="A14" s="9" t="s">
        <v>55</v>
      </c>
      <c r="B14" s="10" t="s">
        <v>415</v>
      </c>
      <c r="C14" s="6" t="s">
        <v>423</v>
      </c>
      <c r="D14" s="41" t="s">
        <v>35</v>
      </c>
      <c r="E14" s="42">
        <v>10</v>
      </c>
      <c r="F14" s="56" t="s">
        <v>25</v>
      </c>
      <c r="G14" s="60" t="str">
        <f>IF(OR(F14=0,F14=1),E14*F14,"Bitte in Spalte F nur 0 oder 1 eintragen")</f>
        <v>Bitte in Spalte F nur 0 oder 1 eintragen</v>
      </c>
      <c r="H14" s="45" t="str">
        <f t="shared" si="3"/>
        <v>Einreichen als gesonderte Anlage "TKGG Ausführung zu 2.8"</v>
      </c>
      <c r="I14" s="46" t="s">
        <v>25</v>
      </c>
      <c r="J14" s="48" t="str">
        <f t="shared" si="4"/>
        <v>Bitte in Spalte F nur 0 oder 1 eintragen</v>
      </c>
    </row>
    <row r="15" spans="1:10" x14ac:dyDescent="0.3">
      <c r="A15" s="21" t="s">
        <v>194</v>
      </c>
      <c r="B15" s="21" t="s">
        <v>424</v>
      </c>
      <c r="C15" s="21"/>
      <c r="D15" s="40"/>
      <c r="E15" s="40"/>
      <c r="F15" s="40"/>
      <c r="G15" s="40"/>
      <c r="H15" s="40"/>
      <c r="I15" s="40"/>
      <c r="J15" s="40"/>
    </row>
    <row r="16" spans="1:10" ht="28.8" x14ac:dyDescent="0.3">
      <c r="A16" s="9" t="s">
        <v>196</v>
      </c>
      <c r="B16" s="10" t="s">
        <v>424</v>
      </c>
      <c r="C16" s="6" t="s">
        <v>425</v>
      </c>
      <c r="D16" s="41" t="s">
        <v>24</v>
      </c>
      <c r="E16" s="44"/>
      <c r="F16" s="56" t="s">
        <v>25</v>
      </c>
      <c r="G16" s="59" t="str">
        <f>IF(OR(F16=0,F16=1),"","Bitte in Spalte F nur 0 oder 1 eintragen")</f>
        <v>Bitte in Spalte F nur 0 oder 1 eintragen</v>
      </c>
      <c r="H16" s="43"/>
      <c r="I16" s="42" t="s">
        <v>25</v>
      </c>
      <c r="J16" s="48" t="str">
        <f t="shared" ref="J16" si="5">IF(OR(I16=0,I16=1),"","Bitte in Spalte F nur 0 oder 1 eintragen")</f>
        <v>Bitte in Spalte F nur 0 oder 1 eintragen</v>
      </c>
    </row>
    <row r="17" spans="1:10" ht="28.8" x14ac:dyDescent="0.3">
      <c r="A17" s="11" t="s">
        <v>199</v>
      </c>
      <c r="B17" s="12" t="s">
        <v>424</v>
      </c>
      <c r="C17" s="8" t="s">
        <v>426</v>
      </c>
      <c r="D17" s="47" t="s">
        <v>35</v>
      </c>
      <c r="E17" s="42">
        <v>10</v>
      </c>
      <c r="F17" s="56" t="s">
        <v>25</v>
      </c>
      <c r="G17" s="60" t="str">
        <f>IF(OR(F17=0,F17=1),E17*F17,"Bitte in Spalte F nur 0 oder 1 eintragen")</f>
        <v>Bitte in Spalte F nur 0 oder 1 eintragen</v>
      </c>
      <c r="H17" s="45" t="str">
        <f>"Einreichen als gesonderte Anlage ""TKGG Ausführung zu " &amp; A17 &amp; """"</f>
        <v>Einreichen als gesonderte Anlage "TKGG Ausführung zu 3.2"</v>
      </c>
      <c r="I17" s="46" t="s">
        <v>25</v>
      </c>
      <c r="J17" s="48" t="str">
        <f>IF(OR(I17=0,I17=1),E17*I17,"Bitte in Spalte F nur 0 oder 1 eintragen")</f>
        <v>Bitte in Spalte F nur 0 oder 1 eintragen</v>
      </c>
    </row>
    <row r="18" spans="1:10" x14ac:dyDescent="0.3">
      <c r="A18" s="21"/>
      <c r="B18" s="21"/>
      <c r="C18" s="21"/>
      <c r="D18" s="40"/>
      <c r="E18" s="40"/>
      <c r="F18" s="40"/>
      <c r="G18" s="40"/>
      <c r="H18" s="40"/>
      <c r="I18" s="40"/>
      <c r="J18" s="40"/>
    </row>
    <row r="19" spans="1:10" x14ac:dyDescent="0.3">
      <c r="A19" s="1"/>
      <c r="B19" s="15"/>
      <c r="C19" s="2"/>
      <c r="D19" s="1"/>
      <c r="F19" s="14"/>
      <c r="G19" s="33" t="s">
        <v>409</v>
      </c>
      <c r="I19" s="16"/>
      <c r="J19" s="35" t="s">
        <v>410</v>
      </c>
    </row>
    <row r="20" spans="1:10" x14ac:dyDescent="0.3">
      <c r="A20" s="1"/>
      <c r="B20" s="15"/>
      <c r="C20" s="2"/>
      <c r="D20" s="1"/>
      <c r="F20" s="14"/>
      <c r="G20" s="34">
        <f>SUM(G2:G17)</f>
        <v>0</v>
      </c>
      <c r="J20" s="36">
        <f>SUM(J2:J17)</f>
        <v>0</v>
      </c>
    </row>
    <row r="21" spans="1:10" x14ac:dyDescent="0.3">
      <c r="A21" s="1"/>
      <c r="B21" s="15"/>
      <c r="C21" s="2"/>
      <c r="D21" s="1"/>
      <c r="F21" s="14"/>
    </row>
    <row r="22" spans="1:10" x14ac:dyDescent="0.3">
      <c r="A22" s="1"/>
      <c r="B22" s="15"/>
      <c r="C22" s="2"/>
      <c r="D22" s="1"/>
      <c r="F22" s="14"/>
    </row>
    <row r="23" spans="1:10" x14ac:dyDescent="0.3">
      <c r="C23" s="2"/>
      <c r="D23" s="1"/>
      <c r="F23" s="14"/>
    </row>
    <row r="24" spans="1:10" x14ac:dyDescent="0.3">
      <c r="C24" s="2"/>
      <c r="D24" s="1"/>
      <c r="F24" s="14"/>
    </row>
    <row r="25" spans="1:10" x14ac:dyDescent="0.3">
      <c r="C25" s="2"/>
      <c r="D25" s="1"/>
      <c r="F25" s="14"/>
    </row>
    <row r="26" spans="1:10" x14ac:dyDescent="0.3">
      <c r="C26" s="2"/>
      <c r="D26" s="1"/>
      <c r="F26" s="14"/>
    </row>
    <row r="27" spans="1:10" x14ac:dyDescent="0.3">
      <c r="C27" s="2"/>
      <c r="D27" s="1"/>
      <c r="F27" s="14"/>
    </row>
    <row r="28" spans="1:10" x14ac:dyDescent="0.3">
      <c r="C28" s="2"/>
      <c r="D28" s="1"/>
      <c r="F28" s="14"/>
    </row>
    <row r="29" spans="1:10" x14ac:dyDescent="0.3">
      <c r="C29" s="2"/>
      <c r="D29" s="1"/>
      <c r="F29" s="14"/>
    </row>
    <row r="30" spans="1:10" x14ac:dyDescent="0.3">
      <c r="C30" s="2"/>
      <c r="D30" s="1"/>
      <c r="F30" s="14"/>
    </row>
    <row r="31" spans="1:10" x14ac:dyDescent="0.3">
      <c r="C31" s="2"/>
      <c r="D31" s="1"/>
      <c r="F31" s="14"/>
    </row>
    <row r="32" spans="1:10" x14ac:dyDescent="0.3">
      <c r="C32" s="2"/>
      <c r="D32" s="1"/>
      <c r="F32" s="14"/>
    </row>
    <row r="33" spans="3:6" x14ac:dyDescent="0.3">
      <c r="C33" s="2"/>
      <c r="D33" s="1"/>
      <c r="F33" s="14"/>
    </row>
    <row r="34" spans="3:6" x14ac:dyDescent="0.3">
      <c r="C34" s="2"/>
      <c r="D34" s="1"/>
      <c r="F34" s="14"/>
    </row>
  </sheetData>
  <sheetProtection algorithmName="SHA-512" hashValue="qmyhKmBqRClPebKku0l+2gHD+uQtkTc6x7FVNEiEUg1rQM6SqJ2Ax6ygSlD6TutYY5fd27BWZTbbZhmXjmpxuQ==" saltValue="GemWFVaBzINAieVaWZXpcA==" spinCount="100000" sheet="1" objects="1" scenarios="1"/>
  <protectedRanges>
    <protectedRange algorithmName="SHA-512" hashValue="Nmd5XjYgGi59gXlyoMRI4MkLJDQMi5AA1KS4EjVhqorqfJ0Ak/0t4gkL16wLKR/uS1bxl70mS35ez4iHsIfozQ==" saltValue="1k4RTUKN0g+GeR0AlE4fYw==" spinCount="100000" sqref="G2 G21:G1048576 G6 G18" name="Bereich1"/>
    <protectedRange algorithmName="SHA-512" hashValue="Smtm7LqA4if1++/rUAa8mv+ETza3D571JYntv/8DjyTMxpDRBMCzNjP70ez8h1L2Jp/13LvtNeUQe1PmuASaDQ==" saltValue="Pr5j9vfr/PqDMA1sUwirSQ==" spinCount="100000" sqref="A2:E2 A1:D1 A5:E6 A3:D4 A7:D9 A10:E14 A17:E1048576 A15:D16" name="Bereich2"/>
  </protectedRanges>
  <phoneticPr fontId="1" type="noConversion"/>
  <conditionalFormatting sqref="F19:F34">
    <cfRule type="containsText" dxfId="14" priority="30" operator="containsText" text="bitte auswählen">
      <formula>NOT(ISERROR(SEARCH("bitte auswählen",F19)))</formula>
    </cfRule>
  </conditionalFormatting>
  <conditionalFormatting sqref="G3:G4">
    <cfRule type="expression" dxfId="13" priority="21">
      <formula>$F3=0</formula>
    </cfRule>
    <cfRule type="expression" dxfId="12" priority="22">
      <formula>$F3=1</formula>
    </cfRule>
  </conditionalFormatting>
  <conditionalFormatting sqref="G5 G10:G14 G17">
    <cfRule type="expression" dxfId="11" priority="17">
      <formula>AND($F5=0,$D5="MUSS")</formula>
    </cfRule>
    <cfRule type="expression" dxfId="10" priority="18">
      <formula>AND($F5=1,$D5="MUSS")</formula>
    </cfRule>
  </conditionalFormatting>
  <conditionalFormatting sqref="G7:G9 G16">
    <cfRule type="expression" dxfId="9" priority="19">
      <formula>$F7=0</formula>
    </cfRule>
    <cfRule type="expression" dxfId="8" priority="20">
      <formula>$F7=1</formula>
    </cfRule>
  </conditionalFormatting>
  <conditionalFormatting sqref="G21:G34">
    <cfRule type="containsText" dxfId="7" priority="31" operator="containsText" text="Ausschlusskriterium">
      <formula>NOT(ISERROR(SEARCH("Ausschlusskriterium",G21)))</formula>
    </cfRule>
  </conditionalFormatting>
  <conditionalFormatting sqref="H1">
    <cfRule type="containsText" dxfId="6" priority="29" operator="containsText" text="bitte auswählen">
      <formula>NOT(ISERROR(SEARCH("bitte auswählen",H1)))</formula>
    </cfRule>
  </conditionalFormatting>
  <conditionalFormatting sqref="J3:J5">
    <cfRule type="expression" dxfId="5" priority="5">
      <formula>AND($I3=0,$D3="Muss")</formula>
    </cfRule>
    <cfRule type="expression" dxfId="4" priority="6">
      <formula>AND($I3=1,$D3="Muss")</formula>
    </cfRule>
  </conditionalFormatting>
  <conditionalFormatting sqref="J7:J14">
    <cfRule type="expression" dxfId="3" priority="3">
      <formula>AND($I7=0,$D7="Muss")</formula>
    </cfRule>
    <cfRule type="expression" dxfId="2" priority="4">
      <formula>AND($I7=1,$D7="Muss")</formula>
    </cfRule>
  </conditionalFormatting>
  <conditionalFormatting sqref="J16:J17">
    <cfRule type="expression" dxfId="1" priority="1">
      <formula>AND($I16=0,$D16="Muss")</formula>
    </cfRule>
    <cfRule type="expression" dxfId="0" priority="2">
      <formula>AND($I16=1,$D16="Muss")</formula>
    </cfRule>
  </conditionalFormatting>
  <dataValidations count="1">
    <dataValidation type="list" allowBlank="1" showInputMessage="1" showErrorMessage="1" sqref="F19:F34" xr:uid="{3F76865A-80EF-4AE7-AA35-019DD8C65113}">
      <formula1>#REF!</formula1>
    </dataValidation>
  </dataValidations>
  <pageMargins left="0.7" right="0.7" top="0.78740157499999996" bottom="0.78740157499999996" header="0.3" footer="0.3"/>
  <pageSetup paperSize="8" scale="60" fitToHeight="0" orientation="landscape"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Projektbibliothek Dokument" ma:contentTypeID="0x010100E65520829C044D71A30CF51927CFE1190079C0ABBB1C20A340BF39E789ED18BD85" ma:contentTypeVersion="0" ma:contentTypeDescription="" ma:contentTypeScope="" ma:versionID="6f484748aa1bcc1a23e43642b88e0330">
  <xsd:schema xmlns:xsd="http://www.w3.org/2001/XMLSchema" xmlns:xs="http://www.w3.org/2001/XMLSchema" xmlns:p="http://schemas.microsoft.com/office/2006/metadata/properties" xmlns:ns2="f18553e4-0ef6-4dd1-9e08-53b2286d7b98" xmlns:ns3="E6EF9560-517D-46AF-B8C8-5C033E636AD6" targetNamespace="http://schemas.microsoft.com/office/2006/metadata/properties" ma:root="true" ma:fieldsID="dbd19efc483d2aa8b42f4931daa2320a" ns2:_="" ns3:_="">
    <xsd:import namespace="f18553e4-0ef6-4dd1-9e08-53b2286d7b98"/>
    <xsd:import namespace="E6EF9560-517D-46AF-B8C8-5C033E636AD6"/>
    <xsd:element name="properties">
      <xsd:complexType>
        <xsd:sequence>
          <xsd:element name="documentManagement">
            <xsd:complexType>
              <xsd:all>
                <xsd:element ref="ns2:Vgv_Phase" minOccurs="0"/>
                <xsd:element ref="ns3:Vgv_Them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8553e4-0ef6-4dd1-9e08-53b2286d7b98" elementFormDefault="qualified">
    <xsd:import namespace="http://schemas.microsoft.com/office/2006/documentManagement/types"/>
    <xsd:import namespace="http://schemas.microsoft.com/office/infopath/2007/PartnerControls"/>
    <xsd:element name="Vgv_Phase" ma:index="8" nillable="true" ma:displayName="Phase" ma:format="Dropdown" ma:internalName="Vgv_Phase">
      <xsd:simpleType>
        <xsd:restriction base="dms:Choice">
          <xsd:enumeration value="1 Markterkundung"/>
          <xsd:enumeration value="2 Vorbereitung Vergabeverfahren"/>
          <xsd:enumeration value="3 Marktansprache"/>
          <xsd:enumeration value="4 Wertung + Zuschlag"/>
        </xsd:restriction>
      </xsd:simpleType>
    </xsd:element>
  </xsd:schema>
  <xsd:schema xmlns:xsd="http://www.w3.org/2001/XMLSchema" xmlns:xs="http://www.w3.org/2001/XMLSchema" xmlns:dms="http://schemas.microsoft.com/office/2006/documentManagement/types" xmlns:pc="http://schemas.microsoft.com/office/infopath/2007/PartnerControls" targetNamespace="E6EF9560-517D-46AF-B8C8-5C033E636AD6" elementFormDefault="qualified">
    <xsd:import namespace="http://schemas.microsoft.com/office/2006/documentManagement/types"/>
    <xsd:import namespace="http://schemas.microsoft.com/office/infopath/2007/PartnerControls"/>
    <xsd:element name="Vgv_Thema" ma:index="9" nillable="true" ma:displayName="Thema" ma:format="Dropdown" ma:internalName="Thema">
      <xsd:simpleType>
        <xsd:restriction base="dms:Choic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Vgv_Phase xmlns="f18553e4-0ef6-4dd1-9e08-53b2286d7b98">3 Marktansprache</Vgv_Phase>
    <Vgv_Thema xmlns="E6EF9560-517D-46AF-B8C8-5C033E636AD6" xsi:nil="true"/>
  </documentManagement>
</p:properties>
</file>

<file path=customXml/itemProps1.xml><?xml version="1.0" encoding="utf-8"?>
<ds:datastoreItem xmlns:ds="http://schemas.openxmlformats.org/officeDocument/2006/customXml" ds:itemID="{54B58B63-ECE1-47B5-9027-8F7776C0C0EC}">
  <ds:schemaRefs>
    <ds:schemaRef ds:uri="http://schemas.microsoft.com/sharepoint/v3/contenttype/forms"/>
  </ds:schemaRefs>
</ds:datastoreItem>
</file>

<file path=customXml/itemProps2.xml><?xml version="1.0" encoding="utf-8"?>
<ds:datastoreItem xmlns:ds="http://schemas.openxmlformats.org/officeDocument/2006/customXml" ds:itemID="{3DBFD7B8-566C-40CD-B0C2-694C2211EB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18553e4-0ef6-4dd1-9e08-53b2286d7b98"/>
    <ds:schemaRef ds:uri="E6EF9560-517D-46AF-B8C8-5C033E636AD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6CDD72B-FA26-4211-AF91-0A3C93257529}">
  <ds:schemaRefs>
    <ds:schemaRef ds:uri="E6EF9560-517D-46AF-B8C8-5C033E636AD6"/>
    <ds:schemaRef ds:uri="http://purl.org/dc/terms/"/>
    <ds:schemaRef ds:uri="http://schemas.microsoft.com/office/infopath/2007/PartnerControls"/>
    <ds:schemaRef ds:uri="http://www.w3.org/XML/1998/namespace"/>
    <ds:schemaRef ds:uri="http://purl.org/dc/elements/1.1/"/>
    <ds:schemaRef ds:uri="http://purl.org/dc/dcmitype/"/>
    <ds:schemaRef ds:uri="http://schemas.microsoft.com/office/2006/documentManagement/types"/>
    <ds:schemaRef ds:uri="http://schemas.openxmlformats.org/package/2006/metadata/core-properties"/>
    <ds:schemaRef ds:uri="f18553e4-0ef6-4dd1-9e08-53b2286d7b98"/>
    <ds:schemaRef ds:uri="http://schemas.microsoft.com/office/2006/metadata/properties"/>
  </ds:schemaRefs>
</ds:datastoreItem>
</file>

<file path=docMetadata/LabelInfo.xml><?xml version="1.0" encoding="utf-8"?>
<clbl:labelList xmlns:clbl="http://schemas.microsoft.com/office/2020/mipLabelMetadata">
  <clbl:label id="{496ad4cf-a686-45dd-97a9-c53010e7d38b}" enabled="1" method="Privileged" siteId="{777634b8-6549-48dd-89f9-71c677fea243}"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Ausfüllhinweise</vt:lpstr>
      <vt:lpstr>Anforderungsnachweiskatalog</vt:lpstr>
      <vt:lpstr>Migration_TKGG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Anforderungsnachweiskatalog</dc:title>
  <dc:subject/>
  <dc:creator>Techniker Krankenkasse</dc:creator>
  <cp:keywords/>
  <dc:description/>
  <cp:revision/>
  <cp:lastPrinted>2026-07-08T14:46:26Z</cp:lastPrinted>
  <dcterms:created xsi:type="dcterms:W3CDTF">2022-07-07T09:42:18Z</dcterms:created>
  <dcterms:modified xsi:type="dcterms:W3CDTF">2026-07-10T07:58:16Z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48f69af-3265-4c12-b1e3-f63a8696e71d_Enabled">
    <vt:lpwstr>true</vt:lpwstr>
  </property>
  <property fmtid="{D5CDD505-2E9C-101B-9397-08002B2CF9AE}" pid="3" name="MSIP_Label_a48f69af-3265-4c12-b1e3-f63a8696e71d_SetDate">
    <vt:lpwstr>2022-07-07T09:42:19Z</vt:lpwstr>
  </property>
  <property fmtid="{D5CDD505-2E9C-101B-9397-08002B2CF9AE}" pid="4" name="MSIP_Label_a48f69af-3265-4c12-b1e3-f63a8696e71d_Method">
    <vt:lpwstr>Standard</vt:lpwstr>
  </property>
  <property fmtid="{D5CDD505-2E9C-101B-9397-08002B2CF9AE}" pid="5" name="MSIP_Label_a48f69af-3265-4c12-b1e3-f63a8696e71d_Name">
    <vt:lpwstr>Nur für den Dienstgebrauch</vt:lpwstr>
  </property>
  <property fmtid="{D5CDD505-2E9C-101B-9397-08002B2CF9AE}" pid="6" name="MSIP_Label_a48f69af-3265-4c12-b1e3-f63a8696e71d_SiteId">
    <vt:lpwstr>777634b8-6549-48dd-89f9-71c677fea243</vt:lpwstr>
  </property>
  <property fmtid="{D5CDD505-2E9C-101B-9397-08002B2CF9AE}" pid="7" name="MSIP_Label_a48f69af-3265-4c12-b1e3-f63a8696e71d_ActionId">
    <vt:lpwstr>d2c55b1c-80ef-4541-bc10-08b9cc418d10</vt:lpwstr>
  </property>
  <property fmtid="{D5CDD505-2E9C-101B-9397-08002B2CF9AE}" pid="8" name="MSIP_Label_a48f69af-3265-4c12-b1e3-f63a8696e71d_ContentBits">
    <vt:lpwstr>0</vt:lpwstr>
  </property>
  <property fmtid="{D5CDD505-2E9C-101B-9397-08002B2CF9AE}" pid="9" name="ContentTypeId">
    <vt:lpwstr>0x010100E65520829C044D71A30CF51927CFE1190079C0ABBB1C20A340BF39E789ED18BD85</vt:lpwstr>
  </property>
  <property fmtid="{D5CDD505-2E9C-101B-9397-08002B2CF9AE}" pid="10" name="MediaServiceImageTags">
    <vt:lpwstr/>
  </property>
</Properties>
</file>