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N:\03_Beschaffungen &amp; Nachträge\2026 Alle Vorgänge\26-09090 Webbasierte Medienbeobachtung und -analyse\040_Vergabeunterlagen\"/>
    </mc:Choice>
  </mc:AlternateContent>
  <xr:revisionPtr revIDLastSave="0" documentId="13_ncr:1_{6176DF0B-3B6E-4030-9055-2F24F4BCD0FB}" xr6:coauthVersionLast="47" xr6:coauthVersionMax="47" xr10:uidLastSave="{00000000-0000-0000-0000-000000000000}"/>
  <bookViews>
    <workbookView xWindow="9780" yWindow="2076" windowWidth="30960" windowHeight="12120" xr2:uid="{00000000-000D-0000-FFFF-FFFF00000000}"/>
  </bookViews>
  <sheets>
    <sheet name="Preisblatt"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55" i="1" l="1"/>
  <c r="H55" i="1" s="1"/>
  <c r="F53" i="1"/>
  <c r="H53" i="1" s="1"/>
  <c r="F51" i="1"/>
  <c r="F49" i="1"/>
  <c r="H49" i="1" s="1"/>
  <c r="F45" i="1"/>
  <c r="H45" i="1" s="1"/>
  <c r="F43" i="1"/>
  <c r="H43" i="1" s="1"/>
  <c r="F41" i="1"/>
  <c r="H41" i="1" s="1"/>
  <c r="F39" i="1"/>
  <c r="H39" i="1" l="1"/>
  <c r="F58" i="1"/>
  <c r="H51" i="1"/>
  <c r="H59" i="1" l="1"/>
  <c r="F68" i="1"/>
  <c r="H68" i="1" s="1"/>
  <c r="F66" i="1"/>
  <c r="H66" i="1" s="1"/>
  <c r="F27" i="1"/>
  <c r="H27" i="1" s="1"/>
  <c r="F25" i="1"/>
  <c r="H25" i="1" s="1"/>
  <c r="F23" i="1"/>
  <c r="H23" i="1" s="1"/>
  <c r="F21" i="1"/>
  <c r="F13" i="1"/>
  <c r="H13" i="1" s="1"/>
  <c r="F15" i="1"/>
  <c r="H15" i="1" s="1"/>
  <c r="F17" i="1"/>
  <c r="H17" i="1" s="1"/>
  <c r="F11" i="1"/>
  <c r="F30" i="1" l="1"/>
  <c r="H21" i="1"/>
  <c r="H11" i="1"/>
  <c r="H31" i="1" s="1"/>
  <c r="H72" i="1"/>
  <c r="F71" i="1"/>
  <c r="H79" i="1" l="1"/>
  <c r="F77" i="1"/>
  <c r="H78" i="1" l="1"/>
</calcChain>
</file>

<file path=xl/sharedStrings.xml><?xml version="1.0" encoding="utf-8"?>
<sst xmlns="http://schemas.openxmlformats.org/spreadsheetml/2006/main" count="130" uniqueCount="80">
  <si>
    <t>Pos.</t>
  </si>
  <si>
    <t xml:space="preserve"> Bezeichnung</t>
  </si>
  <si>
    <t>Menge</t>
  </si>
  <si>
    <t>Einheit</t>
  </si>
  <si>
    <t>1.</t>
  </si>
  <si>
    <t>Monat</t>
  </si>
  <si>
    <t>2.</t>
  </si>
  <si>
    <t>3.</t>
  </si>
  <si>
    <t>4.</t>
  </si>
  <si>
    <t>5.</t>
  </si>
  <si>
    <t>6.</t>
  </si>
  <si>
    <t>7.</t>
  </si>
  <si>
    <t>8.</t>
  </si>
  <si>
    <t>9.</t>
  </si>
  <si>
    <t>Stück</t>
  </si>
  <si>
    <t>10.</t>
  </si>
  <si>
    <t>11.</t>
  </si>
  <si>
    <t>Handbuch für das Internetportal und Onlinehilfen</t>
  </si>
  <si>
    <t>12.</t>
  </si>
  <si>
    <t>Briefing und Einweisung</t>
  </si>
  <si>
    <t>Ust.</t>
  </si>
  <si>
    <t>Die Umsatzsteuer wird mit dem jeweils zum Zeitpunkt der Leistungserbringung gesetzlich gültigen Satz berechnet.</t>
  </si>
  <si>
    <t>III.</t>
  </si>
  <si>
    <t>II.</t>
  </si>
  <si>
    <t>I.</t>
  </si>
  <si>
    <t>IV.</t>
  </si>
  <si>
    <t>Gesamtsumme brutto, einmalige Kosten</t>
  </si>
  <si>
    <t>I. Angebotspreise für die Vertragsjahre 1 und 2 - Laufende Kosten</t>
  </si>
  <si>
    <t>II. Angebotspreise für die Vertragsjahre 3 und 4 - Laufende Kosten</t>
  </si>
  <si>
    <t>IV. Gesamtangebotspreis (Angebotsvergleichspreis)</t>
  </si>
  <si>
    <t>Personentag**</t>
  </si>
  <si>
    <t>Einzelpreis je Einheit
in EUR, netto</t>
  </si>
  <si>
    <t>Gesamtpreis
(Menge x Einzelpreis je Einheit in EUR), netto</t>
  </si>
  <si>
    <t xml:space="preserve">Gesamtpreis in EUR/brutto für die Pos. </t>
  </si>
  <si>
    <t xml:space="preserve">Gesamtsumme brutto, Vertragsjahr 1 und 2 </t>
  </si>
  <si>
    <t xml:space="preserve">Gesamtsumme netto, Vertragsjahr 1 und 2 </t>
  </si>
  <si>
    <t xml:space="preserve">Gesamtsumme netto, Vertragsjahr 3 und 4 </t>
  </si>
  <si>
    <t xml:space="preserve">Gesamtsumme brutto, Vertragsjahr 3 und 4 </t>
  </si>
  <si>
    <t>13.</t>
  </si>
  <si>
    <t>14.</t>
  </si>
  <si>
    <t>15.</t>
  </si>
  <si>
    <t>16.</t>
  </si>
  <si>
    <t>Initialaufwände - einmalig</t>
  </si>
  <si>
    <t>Leistungen der Medienbeobachtung - laufend</t>
  </si>
  <si>
    <t>Leistungen der Medienresonanzanalyse - laufend</t>
  </si>
  <si>
    <t>17.</t>
  </si>
  <si>
    <t>18.</t>
  </si>
  <si>
    <t>Gesamtsumme netto, einmalige Kosten</t>
  </si>
  <si>
    <t>III. Angebotspreise für einmalige Kosten</t>
  </si>
  <si>
    <r>
      <t xml:space="preserve">Rechnungen sind 30 Tage nach Erhalt einer prüfbaren Rechnung zur Zahlung fällig. Wir gewähren einen Nachlass auf den Rechnungsbetrag (Skonto) in Höhe von </t>
    </r>
    <r>
      <rPr>
        <b/>
        <sz val="10"/>
        <color theme="1"/>
        <rFont val="Arial"/>
        <family val="2"/>
      </rPr>
      <t>A.)</t>
    </r>
    <r>
      <rPr>
        <sz val="10"/>
        <color theme="1"/>
        <rFont val="Arial"/>
        <family val="2"/>
      </rPr>
      <t xml:space="preserve">  %, wenn Sie spätestens nach </t>
    </r>
    <r>
      <rPr>
        <b/>
        <sz val="10"/>
        <color theme="1"/>
        <rFont val="Arial"/>
        <family val="2"/>
      </rPr>
      <t>B.)</t>
    </r>
    <r>
      <rPr>
        <sz val="10"/>
        <color theme="1"/>
        <rFont val="Arial"/>
        <family val="2"/>
      </rPr>
      <t xml:space="preserve"> Tagen nach Eingang der prüfbaren Rechnung die Zahlung vorgenommen haben.</t>
    </r>
  </si>
  <si>
    <r>
      <rPr>
        <b/>
        <sz val="10"/>
        <color rgb="FF000000"/>
        <rFont val="Arial"/>
        <family val="2"/>
      </rPr>
      <t>A.)</t>
    </r>
    <r>
      <rPr>
        <sz val="10"/>
        <color rgb="FF000000"/>
        <rFont val="Arial"/>
        <family val="2"/>
      </rPr>
      <t xml:space="preserve"> Skonto in %</t>
    </r>
  </si>
  <si>
    <r>
      <rPr>
        <b/>
        <sz val="10"/>
        <rFont val="Arial"/>
        <family val="2"/>
      </rPr>
      <t>B.)</t>
    </r>
    <r>
      <rPr>
        <sz val="10"/>
        <rFont val="Arial"/>
        <family val="2"/>
      </rPr>
      <t xml:space="preserve"> Tage nach Eingang einer prüfbaren Rechnung</t>
    </r>
  </si>
  <si>
    <r>
      <t xml:space="preserve">Uns ist bekannt, dass Skontofristen </t>
    </r>
    <r>
      <rPr>
        <sz val="10"/>
        <color theme="1"/>
        <rFont val="Arial"/>
        <family val="2"/>
      </rPr>
      <t>unter 14 Tagen</t>
    </r>
    <r>
      <rPr>
        <sz val="10"/>
        <color rgb="FF000000"/>
        <rFont val="Arial"/>
        <family val="2"/>
      </rPr>
      <t xml:space="preserve"> bei der Angebotsbewertung nicht berücksichtigt werden.</t>
    </r>
  </si>
  <si>
    <r>
      <t xml:space="preserve">Angebotsvergleichspreis: Gesamtangebotspreis brutto, Vertragsjahre 1 bis 4, </t>
    </r>
    <r>
      <rPr>
        <b/>
        <u/>
        <sz val="10"/>
        <rFont val="Arial"/>
        <family val="2"/>
      </rPr>
      <t>inkl. Skonto</t>
    </r>
  </si>
  <si>
    <t>Hinweis: Eintragungen sind nur in den gelben Feldern vorzunehmen !</t>
  </si>
  <si>
    <t>Treffer *</t>
  </si>
  <si>
    <t xml:space="preserve">** Personentag = 8 Stunden, ohne Pausen- und Reisezeiten </t>
  </si>
  <si>
    <t>Gesamtangebotspreis netto, Vertragsjahre 1 bis 4</t>
  </si>
  <si>
    <t>Gesamtangebotspreis brutto, Vertragsjahre 1 bis 4</t>
  </si>
  <si>
    <r>
      <t>Medienbeobachtung  "Medienpanel Print und Nachrichtenagenturen"</t>
    </r>
    <r>
      <rPr>
        <sz val="8"/>
        <color rgb="FF000000"/>
        <rFont val="Arial"/>
        <family val="2"/>
      </rPr>
      <t xml:space="preserve"> </t>
    </r>
  </si>
  <si>
    <r>
      <t>Medienbeobachtung "Medienpanel Hörfunk"</t>
    </r>
    <r>
      <rPr>
        <sz val="8"/>
        <color rgb="FF000000"/>
        <rFont val="Arial"/>
        <family val="2"/>
      </rPr>
      <t xml:space="preserve"> </t>
    </r>
  </si>
  <si>
    <r>
      <t>Medienbeobachtung "Medienpanel Fernsehen"</t>
    </r>
    <r>
      <rPr>
        <sz val="8"/>
        <color rgb="FF000000"/>
        <rFont val="Arial"/>
        <family val="2"/>
      </rPr>
      <t xml:space="preserve"> </t>
    </r>
  </si>
  <si>
    <r>
      <t>Medienbeobachtung "Medienpanel Internet-Medien"</t>
    </r>
    <r>
      <rPr>
        <sz val="8"/>
        <color rgb="FF000000"/>
        <rFont val="Arial"/>
        <family val="2"/>
      </rPr>
      <t xml:space="preserve"> </t>
    </r>
  </si>
  <si>
    <t>Preisblatt</t>
  </si>
  <si>
    <t>Name des Bieters bzw. der Bietergemeinschaft:</t>
  </si>
  <si>
    <t>Medienresonanzanalyse "Hörfunkbeitrag"</t>
  </si>
  <si>
    <t>Medienresonanzanalyse "Fernsehbeitrag"</t>
  </si>
  <si>
    <t>Medienresonanzanalyse "Internetartikel"</t>
  </si>
  <si>
    <t>Permanente Beobachtung und Lieferung der Treffer gem. LB</t>
  </si>
  <si>
    <t>Inhaltliche Analyse eines Printartikels gem. LB</t>
  </si>
  <si>
    <t>Inhaltliche Analyse eines Hörfunkbeitrags gem. LB</t>
  </si>
  <si>
    <t xml:space="preserve">Inhaltliche Analyse eines Fernsehbeitrags gem. LB </t>
  </si>
  <si>
    <t>Inhaltliche Analyse eines Internetartikels gem. LB</t>
  </si>
  <si>
    <t xml:space="preserve">Inhaltliche Analyse eines Hörfunkbeitrags gem. LB </t>
  </si>
  <si>
    <t xml:space="preserve">Inhaltliche Analyse eines Internetartikels gem. LB </t>
  </si>
  <si>
    <t xml:space="preserve">gem. LB </t>
  </si>
  <si>
    <t>Medienresonanzanalyse "Print- und Nachrichtenagenturartikel"</t>
  </si>
  <si>
    <t>* voraussichtliche Mengen gem. LB nebst Anlage L2 zur Berechnung des Angebotsvergleichspreises</t>
  </si>
  <si>
    <t>Anlage A1, 26-09090  Medienbeobachtung und -analyse</t>
  </si>
  <si>
    <r>
      <t>Die Preise bei den in der Anlage A1 "Preisblatt" genannten Positionen 1 bis 18 sind in Euro (€) und ohne gesetzliche Umsatzsteuer einzutragen. Die Eintragungen sind auf zwei Nachkommastellen kaufmännisch zu runden.
Bei den im Preisblatt enthaltenen Mengenangaben (außer solche die in Monat angegeben sind) handelt es sich um Schätzungen (Kalkulationsgrundlage) der TK auf der Grundlage von Erfahrungswerten, die nicht als verbindliche Mengenzusage für die Zukunft gelten. Es besteht daher kein Anspruch auf Beauftragung eines bestimmten Umfangs einer Leistung.
Die eingetragenen Preise verstehen sich in den einzelnen Positionen 1 bis 18 als Endpreise einschließlich aller Kosten gemäß</t>
    </r>
    <r>
      <rPr>
        <sz val="10"/>
        <color rgb="FFFF0000"/>
        <rFont val="Arial"/>
        <family val="2"/>
      </rPr>
      <t xml:space="preserve"> </t>
    </r>
    <r>
      <rPr>
        <sz val="10"/>
        <rFont val="Arial"/>
        <family val="2"/>
      </rPr>
      <t xml:space="preserve">des EVB-IT-Cloud-Vertrags und für die jeweils vollständige Leistung gemäß den Vertragsunterlagen sowie für alle Leistungen, die in den Vertragsunterlagen im Einzelnen nicht aufgeführt sind, jedoch für die vollständige und ordnungsgemäße Leistungserbringung erforderlich sind. 
Es sind alle im Preisblatt aufgeführten und gelb markierten Preispositionen zu bepreisen. Je Position ist ein Preis anzugeben. Insbesondere die Angabe von Preisspannen, das Hinzusetzen von Preispositionen, das Ändern von Preispositionen, das Streichen oder das Freilassen von Preispositionen führt zum Ausschluss des Angebotes. Bei Preispositionen die keine Vergütung erfordern ist eine "0" einzutragen.
Die Umsatzsteuer wird mit dem jeweils zum Zeitpunkt der Leistungserbringung gesetzlich gültigen Satz berechnet.
Der aus allen Einzelpreisen zzgl. USt. und abzüglich wertbarem Skonto gebildete Angebotsvergleichspreis für 48 Monate, basierend auf den im Preisblatt benannten Mengen, wird für die Angebotswertung herangezogen, vgl. Ziffer 10 der Bewerbungsbedingungen. Der Angebotsvergleichspreis wird ausschließlich für den Preisvergleich im Rahmen der kaufmännischen Wertung ermittelt.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</si>
</sst>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407]_-;\-* #,##0.00\ [$€-407]_-;_-* &quot;-&quot;??\ [$€-407]_-;_-@_-"/>
    <numFmt numFmtId="165" formatCode="_-* #,##0\ _€_-;\-* #,##0\ _€_-;_-* &quot;-&quot;??\ _€_-;_-@_-"/>
  </numFmts>
  <fonts count="18" x14ac:knownFonts="1">
    <font>
      <sz val="10"/>
      <color theme="1"/>
      <name val="Arial"/>
      <family val="2"/>
    </font>
    <font>
      <b/>
      <sz val="8"/>
      <color rgb="FF000000"/>
      <name val="Arial"/>
      <family val="2"/>
    </font>
    <font>
      <sz val="8"/>
      <color rgb="FF000000"/>
      <name val="Arial"/>
      <family val="2"/>
    </font>
    <font>
      <sz val="8"/>
      <color theme="1"/>
      <name val="Arial"/>
      <family val="2"/>
    </font>
    <font>
      <b/>
      <u/>
      <sz val="12"/>
      <color theme="1"/>
      <name val="Arial"/>
      <family val="2"/>
    </font>
    <font>
      <b/>
      <sz val="10"/>
      <color theme="1"/>
      <name val="Arial"/>
      <family val="2"/>
    </font>
    <font>
      <sz val="10"/>
      <name val="Arial"/>
      <family val="2"/>
    </font>
    <font>
      <sz val="10"/>
      <color rgb="FF000000"/>
      <name val="Arial"/>
      <family val="2"/>
    </font>
    <font>
      <b/>
      <sz val="10"/>
      <name val="Arial"/>
      <family val="2"/>
    </font>
    <font>
      <b/>
      <sz val="10"/>
      <color rgb="FF000000"/>
      <name val="Arial"/>
      <family val="2"/>
    </font>
    <font>
      <b/>
      <u/>
      <sz val="10"/>
      <name val="Arial"/>
      <family val="2"/>
    </font>
    <font>
      <b/>
      <sz val="11"/>
      <color rgb="FFFF0000"/>
      <name val="Arial"/>
      <family val="2"/>
    </font>
    <font>
      <b/>
      <u/>
      <sz val="11"/>
      <color theme="1"/>
      <name val="Arial"/>
      <family val="2"/>
    </font>
    <font>
      <sz val="10"/>
      <color theme="1"/>
      <name val="Arial"/>
      <family val="2"/>
    </font>
    <font>
      <sz val="8"/>
      <name val="Arial"/>
      <family val="2"/>
    </font>
    <font>
      <b/>
      <sz val="18"/>
      <color theme="1"/>
      <name val="Arial"/>
      <family val="2"/>
    </font>
    <font>
      <b/>
      <sz val="12"/>
      <color theme="1"/>
      <name val="Arial"/>
      <family val="2"/>
    </font>
    <font>
      <sz val="10"/>
      <color rgb="FFFF0000"/>
      <name val="Arial"/>
      <family val="2"/>
    </font>
  </fonts>
  <fills count="6">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0" tint="-0.14999847407452621"/>
        <bgColor indexed="64"/>
      </patternFill>
    </fill>
  </fills>
  <borders count="11">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medium">
        <color indexed="64"/>
      </right>
      <top style="medium">
        <color indexed="64"/>
      </top>
      <bottom style="medium">
        <color indexed="64"/>
      </bottom>
      <diagonal/>
    </border>
  </borders>
  <cellStyleXfs count="2">
    <xf numFmtId="0" fontId="0" fillId="0" borderId="0"/>
    <xf numFmtId="44" fontId="13" fillId="0" borderId="0" applyFont="0" applyFill="0" applyBorder="0" applyAlignment="0" applyProtection="0"/>
  </cellStyleXfs>
  <cellXfs count="59">
    <xf numFmtId="0" fontId="0" fillId="0" borderId="0" xfId="0"/>
    <xf numFmtId="0" fontId="0" fillId="0" borderId="0" xfId="0" applyAlignment="1">
      <alignment vertical="center"/>
    </xf>
    <xf numFmtId="0" fontId="3" fillId="0" borderId="0" xfId="0" applyFont="1" applyAlignment="1">
      <alignment vertical="center"/>
    </xf>
    <xf numFmtId="0" fontId="4" fillId="0" borderId="0" xfId="0" applyFont="1" applyAlignment="1" applyProtection="1">
      <alignment horizontal="left" vertical="center"/>
      <protection locked="0"/>
    </xf>
    <xf numFmtId="0" fontId="2" fillId="0" borderId="0" xfId="0" applyFont="1" applyAlignment="1">
      <alignment vertical="center" wrapText="1"/>
    </xf>
    <xf numFmtId="0" fontId="2" fillId="0" borderId="0" xfId="0" applyFont="1" applyAlignment="1">
      <alignment horizontal="center" vertical="center"/>
    </xf>
    <xf numFmtId="0" fontId="1" fillId="0" borderId="0" xfId="0" applyFont="1" applyAlignment="1">
      <alignment horizontal="center" vertical="center"/>
    </xf>
    <xf numFmtId="0" fontId="4" fillId="0" borderId="0" xfId="0" applyFont="1" applyAlignment="1" applyProtection="1">
      <alignment vertical="center"/>
      <protection locked="0"/>
    </xf>
    <xf numFmtId="0" fontId="7" fillId="0" borderId="0" xfId="0" applyFont="1" applyAlignment="1">
      <alignment horizontal="center" vertical="center"/>
    </xf>
    <xf numFmtId="0" fontId="0" fillId="0" borderId="0" xfId="0" applyAlignment="1">
      <alignment horizontal="center" vertical="center"/>
    </xf>
    <xf numFmtId="0" fontId="8" fillId="0" borderId="1" xfId="0" applyFont="1" applyBorder="1" applyAlignment="1">
      <alignment vertical="center" wrapText="1"/>
    </xf>
    <xf numFmtId="164" fontId="9" fillId="0" borderId="1" xfId="0" applyNumberFormat="1" applyFont="1" applyBorder="1" applyAlignment="1">
      <alignment horizontal="center" vertical="center"/>
    </xf>
    <xf numFmtId="0" fontId="1" fillId="3" borderId="2" xfId="0" applyFont="1" applyFill="1" applyBorder="1" applyAlignment="1">
      <alignment horizontal="center" vertical="center" wrapText="1"/>
    </xf>
    <xf numFmtId="0" fontId="5" fillId="0" borderId="1" xfId="0" applyFont="1" applyBorder="1" applyAlignment="1">
      <alignment horizontal="center" vertical="center"/>
    </xf>
    <xf numFmtId="0" fontId="1" fillId="0" borderId="3" xfId="0" applyFont="1" applyBorder="1" applyAlignment="1">
      <alignment vertical="center" wrapText="1"/>
    </xf>
    <xf numFmtId="0" fontId="1" fillId="0" borderId="8" xfId="0" applyFont="1" applyBorder="1" applyAlignment="1">
      <alignment vertical="center" wrapText="1"/>
    </xf>
    <xf numFmtId="0" fontId="2" fillId="0" borderId="4" xfId="0" applyFont="1" applyBorder="1" applyAlignment="1">
      <alignment vertical="center" wrapText="1"/>
    </xf>
    <xf numFmtId="0" fontId="8" fillId="0" borderId="0" xfId="0" applyFont="1" applyAlignment="1">
      <alignment vertical="center" wrapText="1"/>
    </xf>
    <xf numFmtId="164" fontId="9" fillId="0" borderId="0" xfId="0" applyNumberFormat="1" applyFont="1" applyAlignment="1">
      <alignment horizontal="center" vertical="center"/>
    </xf>
    <xf numFmtId="0" fontId="8" fillId="0" borderId="0" xfId="0" applyFont="1" applyAlignment="1">
      <alignment wrapText="1"/>
    </xf>
    <xf numFmtId="0" fontId="5" fillId="0" borderId="0" xfId="0" applyFont="1" applyAlignment="1" applyProtection="1">
      <alignment horizontal="center" vertical="center"/>
      <protection locked="0"/>
    </xf>
    <xf numFmtId="0" fontId="7" fillId="0" borderId="0" xfId="0" applyFont="1" applyAlignment="1">
      <alignment vertical="center" wrapText="1"/>
    </xf>
    <xf numFmtId="0" fontId="0" fillId="0" borderId="0" xfId="0" applyProtection="1">
      <protection locked="0"/>
    </xf>
    <xf numFmtId="0" fontId="7" fillId="0" borderId="0" xfId="0" applyFont="1" applyAlignment="1">
      <alignment wrapText="1"/>
    </xf>
    <xf numFmtId="0" fontId="7" fillId="0" borderId="0" xfId="0" applyFont="1" applyAlignment="1">
      <alignment horizontal="left" vertical="center" wrapText="1"/>
    </xf>
    <xf numFmtId="0" fontId="6" fillId="0" borderId="0" xfId="0" applyFont="1" applyAlignment="1">
      <alignment wrapText="1"/>
    </xf>
    <xf numFmtId="0" fontId="0" fillId="0" borderId="0" xfId="0" applyAlignment="1" applyProtection="1">
      <alignment horizontal="left"/>
      <protection locked="0"/>
    </xf>
    <xf numFmtId="0" fontId="7" fillId="0" borderId="0" xfId="0" applyFont="1" applyAlignment="1">
      <alignment vertical="center"/>
    </xf>
    <xf numFmtId="0" fontId="6" fillId="0" borderId="0" xfId="0" applyFont="1" applyProtection="1">
      <protection locked="0"/>
    </xf>
    <xf numFmtId="0" fontId="5" fillId="0" borderId="1" xfId="0" applyFont="1" applyBorder="1" applyAlignment="1" applyProtection="1">
      <alignment horizontal="center" vertical="center"/>
      <protection locked="0"/>
    </xf>
    <xf numFmtId="0" fontId="8" fillId="0" borderId="10" xfId="0" applyFont="1" applyBorder="1" applyAlignment="1">
      <alignment vertical="center" wrapText="1"/>
    </xf>
    <xf numFmtId="0" fontId="1" fillId="3" borderId="2" xfId="0" applyFont="1" applyFill="1" applyBorder="1" applyAlignment="1">
      <alignment horizontal="center" vertical="center"/>
    </xf>
    <xf numFmtId="0" fontId="11" fillId="0" borderId="0" xfId="0" applyFont="1"/>
    <xf numFmtId="0" fontId="12" fillId="0" borderId="0" xfId="0" applyFont="1" applyAlignment="1" applyProtection="1">
      <alignment vertical="center"/>
      <protection locked="0"/>
    </xf>
    <xf numFmtId="164" fontId="9" fillId="4" borderId="1" xfId="0" applyNumberFormat="1" applyFont="1" applyFill="1" applyBorder="1" applyAlignment="1">
      <alignment horizontal="center" vertical="center"/>
    </xf>
    <xf numFmtId="0" fontId="8" fillId="4" borderId="1" xfId="0" applyFont="1" applyFill="1" applyBorder="1" applyAlignment="1">
      <alignment vertical="center" wrapText="1"/>
    </xf>
    <xf numFmtId="0" fontId="7" fillId="2" borderId="1" xfId="0" applyFont="1" applyFill="1" applyBorder="1" applyAlignment="1">
      <alignment horizontal="center" vertical="center" wrapText="1"/>
    </xf>
    <xf numFmtId="0" fontId="5" fillId="0" borderId="0" xfId="0" applyFont="1"/>
    <xf numFmtId="0" fontId="15" fillId="0" borderId="0" xfId="0" applyFont="1"/>
    <xf numFmtId="164" fontId="2" fillId="0" borderId="0" xfId="0" applyNumberFormat="1" applyFont="1" applyAlignment="1">
      <alignment vertical="center"/>
    </xf>
    <xf numFmtId="0" fontId="2" fillId="0" borderId="0" xfId="0" applyFont="1" applyAlignment="1">
      <alignment vertical="center"/>
    </xf>
    <xf numFmtId="164" fontId="2" fillId="0" borderId="2" xfId="0" applyNumberFormat="1" applyFont="1" applyBorder="1" applyAlignment="1">
      <alignment horizontal="center" vertical="center"/>
    </xf>
    <xf numFmtId="0" fontId="0" fillId="0" borderId="0" xfId="0" applyAlignment="1">
      <alignment horizontal="left" vertical="center" wrapText="1"/>
    </xf>
    <xf numFmtId="0" fontId="7" fillId="0" borderId="0" xfId="0" applyFont="1" applyAlignment="1">
      <alignment horizontal="left" vertical="center"/>
    </xf>
    <xf numFmtId="0" fontId="12" fillId="0" borderId="0" xfId="0" applyFont="1" applyAlignment="1" applyProtection="1">
      <alignment horizontal="left" vertical="center"/>
      <protection locked="0"/>
    </xf>
    <xf numFmtId="0" fontId="1" fillId="0" borderId="9" xfId="0" applyFont="1" applyBorder="1" applyAlignment="1">
      <alignment horizontal="center" vertical="center"/>
    </xf>
    <xf numFmtId="0" fontId="2" fillId="0" borderId="7" xfId="0" applyFont="1" applyBorder="1" applyAlignment="1">
      <alignment horizontal="center" vertical="center"/>
    </xf>
    <xf numFmtId="0" fontId="2" fillId="0" borderId="2" xfId="0" applyFont="1" applyBorder="1" applyAlignment="1">
      <alignment horizontal="center" vertical="center"/>
    </xf>
    <xf numFmtId="164" fontId="2" fillId="2" borderId="2" xfId="0" applyNumberFormat="1" applyFont="1" applyFill="1" applyBorder="1" applyAlignment="1">
      <alignment horizontal="center" vertical="center"/>
    </xf>
    <xf numFmtId="0" fontId="4" fillId="0" borderId="0" xfId="0" applyFont="1" applyAlignment="1" applyProtection="1">
      <alignment horizontal="left" vertical="center"/>
      <protection locked="0"/>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165" fontId="2" fillId="0" borderId="7" xfId="1" applyNumberFormat="1" applyFont="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4" xfId="0" applyFont="1" applyBorder="1" applyAlignment="1">
      <alignment horizontal="center" vertical="center" wrapText="1"/>
    </xf>
    <xf numFmtId="0" fontId="16" fillId="5" borderId="2" xfId="0" applyFont="1" applyFill="1" applyBorder="1" applyAlignment="1">
      <alignment horizontal="left"/>
    </xf>
    <xf numFmtId="0" fontId="0" fillId="2" borderId="2" xfId="0" applyFill="1" applyBorder="1" applyAlignment="1">
      <alignment horizontal="left"/>
    </xf>
    <xf numFmtId="0" fontId="6" fillId="0" borderId="0" xfId="0" applyFont="1" applyAlignment="1">
      <alignment horizontal="left" wrapText="1"/>
    </xf>
  </cellXfs>
  <cellStyles count="2">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96"/>
  <sheetViews>
    <sheetView showGridLines="0" tabSelected="1" zoomScaleNormal="100" workbookViewId="0">
      <selection sqref="A1:XFD1048576"/>
    </sheetView>
  </sheetViews>
  <sheetFormatPr baseColWidth="10" defaultRowHeight="13.2" x14ac:dyDescent="0.25"/>
  <cols>
    <col min="2" max="2" width="48.44140625" customWidth="1"/>
    <col min="5" max="5" width="12.33203125" customWidth="1"/>
    <col min="6" max="6" width="15.5546875" customWidth="1"/>
    <col min="7" max="7" width="6.33203125" customWidth="1"/>
    <col min="8" max="8" width="16" customWidth="1"/>
  </cols>
  <sheetData>
    <row r="1" spans="1:9" x14ac:dyDescent="0.25">
      <c r="A1" s="37" t="s">
        <v>78</v>
      </c>
    </row>
    <row r="2" spans="1:9" ht="22.8" x14ac:dyDescent="0.4">
      <c r="A2" s="38" t="s">
        <v>63</v>
      </c>
    </row>
    <row r="3" spans="1:9" ht="28.8" customHeight="1" x14ac:dyDescent="0.3">
      <c r="A3" s="56" t="s">
        <v>64</v>
      </c>
      <c r="B3" s="56"/>
      <c r="C3" s="57"/>
      <c r="D3" s="57"/>
      <c r="E3" s="57"/>
      <c r="F3" s="57"/>
      <c r="G3" s="57"/>
      <c r="H3" s="57"/>
      <c r="I3" s="57"/>
    </row>
    <row r="4" spans="1:9" ht="19.2" customHeight="1" x14ac:dyDescent="0.25">
      <c r="A4" s="32" t="s">
        <v>54</v>
      </c>
    </row>
    <row r="5" spans="1:9" ht="275.39999999999998" customHeight="1" x14ac:dyDescent="0.25">
      <c r="A5" s="58" t="s">
        <v>79</v>
      </c>
      <c r="B5" s="58"/>
      <c r="C5" s="58"/>
      <c r="D5" s="58"/>
      <c r="E5" s="58"/>
      <c r="F5" s="58"/>
      <c r="G5" s="58"/>
      <c r="H5" s="58"/>
      <c r="I5" s="58"/>
    </row>
    <row r="6" spans="1:9" ht="15.6" x14ac:dyDescent="0.25">
      <c r="A6" s="33" t="s">
        <v>27</v>
      </c>
      <c r="B6" s="7"/>
      <c r="C6" s="7"/>
      <c r="D6" s="7"/>
      <c r="E6" s="7"/>
      <c r="F6" s="7"/>
      <c r="G6" s="7"/>
      <c r="H6" s="7"/>
    </row>
    <row r="8" spans="1:9" ht="57.75" customHeight="1" x14ac:dyDescent="0.25">
      <c r="A8" s="31" t="s">
        <v>0</v>
      </c>
      <c r="B8" s="12" t="s">
        <v>1</v>
      </c>
      <c r="C8" s="12" t="s">
        <v>2</v>
      </c>
      <c r="D8" s="31" t="s">
        <v>3</v>
      </c>
      <c r="E8" s="12" t="s">
        <v>31</v>
      </c>
      <c r="F8" s="12" t="s">
        <v>32</v>
      </c>
      <c r="G8" s="12" t="s">
        <v>20</v>
      </c>
      <c r="H8" s="12" t="s">
        <v>33</v>
      </c>
    </row>
    <row r="9" spans="1:9" ht="12.75" customHeight="1" x14ac:dyDescent="0.25">
      <c r="A9" s="50" t="s">
        <v>43</v>
      </c>
      <c r="B9" s="50"/>
      <c r="C9" s="50"/>
      <c r="D9" s="50"/>
      <c r="E9" s="50"/>
      <c r="F9" s="50"/>
      <c r="G9" s="50"/>
      <c r="H9" s="50"/>
    </row>
    <row r="10" spans="1:9" x14ac:dyDescent="0.25">
      <c r="A10" s="50"/>
      <c r="B10" s="51"/>
      <c r="C10" s="50"/>
      <c r="D10" s="50"/>
      <c r="E10" s="50"/>
      <c r="F10" s="50"/>
      <c r="G10" s="50"/>
      <c r="H10" s="50"/>
    </row>
    <row r="11" spans="1:9" ht="22.65" customHeight="1" x14ac:dyDescent="0.25">
      <c r="A11" s="53" t="s">
        <v>4</v>
      </c>
      <c r="B11" s="14" t="s">
        <v>59</v>
      </c>
      <c r="C11" s="46">
        <v>24</v>
      </c>
      <c r="D11" s="47" t="s">
        <v>5</v>
      </c>
      <c r="E11" s="48"/>
      <c r="F11" s="41">
        <f>C11*E11</f>
        <v>0</v>
      </c>
      <c r="G11" s="47">
        <v>19</v>
      </c>
      <c r="H11" s="41">
        <f>F11*1.19</f>
        <v>0</v>
      </c>
    </row>
    <row r="12" spans="1:9" ht="22.65" customHeight="1" x14ac:dyDescent="0.25">
      <c r="A12" s="54"/>
      <c r="B12" s="16" t="s">
        <v>68</v>
      </c>
      <c r="C12" s="46"/>
      <c r="D12" s="47"/>
      <c r="E12" s="48"/>
      <c r="F12" s="41"/>
      <c r="G12" s="47"/>
      <c r="H12" s="41"/>
    </row>
    <row r="13" spans="1:9" ht="22.65" customHeight="1" x14ac:dyDescent="0.25">
      <c r="A13" s="53" t="s">
        <v>6</v>
      </c>
      <c r="B13" s="14" t="s">
        <v>60</v>
      </c>
      <c r="C13" s="46">
        <v>24</v>
      </c>
      <c r="D13" s="47" t="s">
        <v>5</v>
      </c>
      <c r="E13" s="48"/>
      <c r="F13" s="41">
        <f t="shared" ref="F13" si="0">C13*E13</f>
        <v>0</v>
      </c>
      <c r="G13" s="47">
        <v>19</v>
      </c>
      <c r="H13" s="41">
        <f t="shared" ref="H13" si="1">F13*1.19</f>
        <v>0</v>
      </c>
    </row>
    <row r="14" spans="1:9" ht="22.65" customHeight="1" x14ac:dyDescent="0.25">
      <c r="A14" s="54"/>
      <c r="B14" s="16" t="s">
        <v>68</v>
      </c>
      <c r="C14" s="46"/>
      <c r="D14" s="47"/>
      <c r="E14" s="48"/>
      <c r="F14" s="41"/>
      <c r="G14" s="47"/>
      <c r="H14" s="41"/>
    </row>
    <row r="15" spans="1:9" ht="22.65" customHeight="1" x14ac:dyDescent="0.25">
      <c r="A15" s="53" t="s">
        <v>7</v>
      </c>
      <c r="B15" s="14" t="s">
        <v>61</v>
      </c>
      <c r="C15" s="46">
        <v>24</v>
      </c>
      <c r="D15" s="47" t="s">
        <v>5</v>
      </c>
      <c r="E15" s="48"/>
      <c r="F15" s="41">
        <f t="shared" ref="F15" si="2">C15*E15</f>
        <v>0</v>
      </c>
      <c r="G15" s="47">
        <v>19</v>
      </c>
      <c r="H15" s="41">
        <f t="shared" ref="H15" si="3">F15*1.19</f>
        <v>0</v>
      </c>
    </row>
    <row r="16" spans="1:9" ht="22.65" customHeight="1" x14ac:dyDescent="0.25">
      <c r="A16" s="54"/>
      <c r="B16" s="16" t="s">
        <v>68</v>
      </c>
      <c r="C16" s="46"/>
      <c r="D16" s="47"/>
      <c r="E16" s="48"/>
      <c r="F16" s="41"/>
      <c r="G16" s="47"/>
      <c r="H16" s="41"/>
    </row>
    <row r="17" spans="1:8" ht="22.65" customHeight="1" x14ac:dyDescent="0.25">
      <c r="A17" s="53" t="s">
        <v>8</v>
      </c>
      <c r="B17" s="15" t="s">
        <v>62</v>
      </c>
      <c r="C17" s="46">
        <v>24</v>
      </c>
      <c r="D17" s="47" t="s">
        <v>5</v>
      </c>
      <c r="E17" s="48"/>
      <c r="F17" s="41">
        <f t="shared" ref="F17" si="4">C17*E17</f>
        <v>0</v>
      </c>
      <c r="G17" s="47">
        <v>19</v>
      </c>
      <c r="H17" s="41">
        <f t="shared" ref="H17" si="5">F17*1.19</f>
        <v>0</v>
      </c>
    </row>
    <row r="18" spans="1:8" ht="22.65" customHeight="1" x14ac:dyDescent="0.25">
      <c r="A18" s="54"/>
      <c r="B18" s="16" t="s">
        <v>68</v>
      </c>
      <c r="C18" s="46"/>
      <c r="D18" s="47"/>
      <c r="E18" s="48"/>
      <c r="F18" s="41"/>
      <c r="G18" s="47"/>
      <c r="H18" s="41"/>
    </row>
    <row r="19" spans="1:8" ht="12.75" customHeight="1" x14ac:dyDescent="0.25">
      <c r="A19" s="50" t="s">
        <v>44</v>
      </c>
      <c r="B19" s="55"/>
      <c r="C19" s="50"/>
      <c r="D19" s="50"/>
      <c r="E19" s="50"/>
      <c r="F19" s="50"/>
      <c r="G19" s="50"/>
      <c r="H19" s="50"/>
    </row>
    <row r="20" spans="1:8" x14ac:dyDescent="0.25">
      <c r="A20" s="50"/>
      <c r="B20" s="51"/>
      <c r="C20" s="50"/>
      <c r="D20" s="50"/>
      <c r="E20" s="50"/>
      <c r="F20" s="50"/>
      <c r="G20" s="50"/>
      <c r="H20" s="50"/>
    </row>
    <row r="21" spans="1:8" ht="20.25" customHeight="1" x14ac:dyDescent="0.25">
      <c r="A21" s="45" t="s">
        <v>9</v>
      </c>
      <c r="B21" s="14" t="s">
        <v>76</v>
      </c>
      <c r="C21" s="52">
        <v>4600</v>
      </c>
      <c r="D21" s="47" t="s">
        <v>55</v>
      </c>
      <c r="E21" s="48"/>
      <c r="F21" s="41">
        <f>C21*E21</f>
        <v>0</v>
      </c>
      <c r="G21" s="47">
        <v>19</v>
      </c>
      <c r="H21" s="41">
        <f>F21*1.19</f>
        <v>0</v>
      </c>
    </row>
    <row r="22" spans="1:8" ht="20.25" customHeight="1" x14ac:dyDescent="0.25">
      <c r="A22" s="45"/>
      <c r="B22" s="16" t="s">
        <v>69</v>
      </c>
      <c r="C22" s="52"/>
      <c r="D22" s="47"/>
      <c r="E22" s="48"/>
      <c r="F22" s="41"/>
      <c r="G22" s="47"/>
      <c r="H22" s="41"/>
    </row>
    <row r="23" spans="1:8" ht="20.25" customHeight="1" x14ac:dyDescent="0.25">
      <c r="A23" s="45" t="s">
        <v>10</v>
      </c>
      <c r="B23" s="14" t="s">
        <v>65</v>
      </c>
      <c r="C23" s="52">
        <v>1020</v>
      </c>
      <c r="D23" s="47" t="s">
        <v>55</v>
      </c>
      <c r="E23" s="48"/>
      <c r="F23" s="41">
        <f t="shared" ref="F23" si="6">C23*E23</f>
        <v>0</v>
      </c>
      <c r="G23" s="47">
        <v>19</v>
      </c>
      <c r="H23" s="41">
        <f t="shared" ref="H23" si="7">F23*1.19</f>
        <v>0</v>
      </c>
    </row>
    <row r="24" spans="1:8" ht="20.25" customHeight="1" x14ac:dyDescent="0.25">
      <c r="A24" s="45"/>
      <c r="B24" s="16" t="s">
        <v>70</v>
      </c>
      <c r="C24" s="52"/>
      <c r="D24" s="47"/>
      <c r="E24" s="48"/>
      <c r="F24" s="41"/>
      <c r="G24" s="47"/>
      <c r="H24" s="41"/>
    </row>
    <row r="25" spans="1:8" ht="20.25" customHeight="1" x14ac:dyDescent="0.25">
      <c r="A25" s="45" t="s">
        <v>11</v>
      </c>
      <c r="B25" s="14" t="s">
        <v>66</v>
      </c>
      <c r="C25" s="52">
        <v>700</v>
      </c>
      <c r="D25" s="47" t="s">
        <v>55</v>
      </c>
      <c r="E25" s="48"/>
      <c r="F25" s="41">
        <f t="shared" ref="F25" si="8">C25*E25</f>
        <v>0</v>
      </c>
      <c r="G25" s="47">
        <v>19</v>
      </c>
      <c r="H25" s="41">
        <f t="shared" ref="H25" si="9">F25*1.19</f>
        <v>0</v>
      </c>
    </row>
    <row r="26" spans="1:8" ht="20.25" customHeight="1" x14ac:dyDescent="0.25">
      <c r="A26" s="45"/>
      <c r="B26" s="16" t="s">
        <v>71</v>
      </c>
      <c r="C26" s="52"/>
      <c r="D26" s="47"/>
      <c r="E26" s="48"/>
      <c r="F26" s="41"/>
      <c r="G26" s="47"/>
      <c r="H26" s="41"/>
    </row>
    <row r="27" spans="1:8" ht="20.25" customHeight="1" x14ac:dyDescent="0.25">
      <c r="A27" s="45" t="s">
        <v>12</v>
      </c>
      <c r="B27" s="14" t="s">
        <v>67</v>
      </c>
      <c r="C27" s="52">
        <v>11000</v>
      </c>
      <c r="D27" s="47" t="s">
        <v>55</v>
      </c>
      <c r="E27" s="48"/>
      <c r="F27" s="41">
        <f t="shared" ref="F27" si="10">C27*E27</f>
        <v>0</v>
      </c>
      <c r="G27" s="47">
        <v>19</v>
      </c>
      <c r="H27" s="41">
        <f t="shared" ref="H27" si="11">F27*1.19</f>
        <v>0</v>
      </c>
    </row>
    <row r="28" spans="1:8" ht="20.25" customHeight="1" x14ac:dyDescent="0.25">
      <c r="A28" s="45"/>
      <c r="B28" s="16" t="s">
        <v>72</v>
      </c>
      <c r="C28" s="52"/>
      <c r="D28" s="47"/>
      <c r="E28" s="48"/>
      <c r="F28" s="41"/>
      <c r="G28" s="47"/>
      <c r="H28" s="41"/>
    </row>
    <row r="29" spans="1:8" ht="9.75" customHeight="1" thickBot="1" x14ac:dyDescent="0.3">
      <c r="A29" s="6"/>
      <c r="B29" s="4"/>
      <c r="C29" s="40"/>
      <c r="D29" s="5"/>
      <c r="E29" s="5"/>
      <c r="F29" s="39"/>
      <c r="G29" s="40"/>
      <c r="H29" s="39"/>
    </row>
    <row r="30" spans="1:8" ht="15.75" customHeight="1" thickBot="1" x14ac:dyDescent="0.3">
      <c r="A30" s="13" t="s">
        <v>24</v>
      </c>
      <c r="B30" s="10" t="s">
        <v>35</v>
      </c>
      <c r="C30" s="8"/>
      <c r="D30" s="8"/>
      <c r="E30" s="8"/>
      <c r="F30" s="11">
        <f>SUM(F11:F18,F21:F28)</f>
        <v>0</v>
      </c>
      <c r="G30" s="8"/>
      <c r="H30" s="8"/>
    </row>
    <row r="31" spans="1:8" ht="15.75" customHeight="1" thickBot="1" x14ac:dyDescent="0.3">
      <c r="A31" s="9"/>
      <c r="B31" s="10" t="s">
        <v>34</v>
      </c>
      <c r="C31" s="8"/>
      <c r="D31" s="8"/>
      <c r="E31" s="8"/>
      <c r="F31" s="8"/>
      <c r="G31" s="8"/>
      <c r="H31" s="11">
        <f>SUM(H11:H18,H21:H28)</f>
        <v>0</v>
      </c>
    </row>
    <row r="32" spans="1:8" x14ac:dyDescent="0.25">
      <c r="A32" s="6"/>
      <c r="B32" s="4"/>
      <c r="C32" s="5"/>
      <c r="D32" s="5"/>
      <c r="E32" s="5"/>
      <c r="F32" s="5"/>
      <c r="G32" s="5"/>
      <c r="H32" s="5"/>
    </row>
    <row r="33" spans="1:8" ht="15.6" x14ac:dyDescent="0.25">
      <c r="A33" s="33" t="s">
        <v>28</v>
      </c>
      <c r="B33" s="7"/>
      <c r="C33" s="7"/>
      <c r="D33" s="7"/>
      <c r="E33" s="7"/>
      <c r="F33" s="5"/>
      <c r="G33" s="5"/>
      <c r="H33" s="5"/>
    </row>
    <row r="34" spans="1:8" x14ac:dyDescent="0.25">
      <c r="A34" s="6"/>
      <c r="B34" s="4"/>
      <c r="C34" s="5"/>
      <c r="D34" s="5"/>
      <c r="E34" s="5"/>
      <c r="F34" s="5"/>
      <c r="G34" s="5"/>
      <c r="H34" s="5"/>
    </row>
    <row r="35" spans="1:8" x14ac:dyDescent="0.25">
      <c r="A35" s="6"/>
      <c r="B35" s="4"/>
      <c r="C35" s="5"/>
      <c r="D35" s="5"/>
      <c r="E35" s="5"/>
      <c r="F35" s="5"/>
      <c r="G35" s="5"/>
      <c r="H35" s="5"/>
    </row>
    <row r="36" spans="1:8" ht="40.799999999999997" x14ac:dyDescent="0.25">
      <c r="A36" s="31" t="s">
        <v>0</v>
      </c>
      <c r="B36" s="12" t="s">
        <v>1</v>
      </c>
      <c r="C36" s="12" t="s">
        <v>2</v>
      </c>
      <c r="D36" s="31" t="s">
        <v>3</v>
      </c>
      <c r="E36" s="12" t="s">
        <v>31</v>
      </c>
      <c r="F36" s="12" t="s">
        <v>32</v>
      </c>
      <c r="G36" s="12" t="s">
        <v>20</v>
      </c>
      <c r="H36" s="12" t="s">
        <v>33</v>
      </c>
    </row>
    <row r="37" spans="1:8" x14ac:dyDescent="0.25">
      <c r="A37" s="50" t="s">
        <v>43</v>
      </c>
      <c r="B37" s="50"/>
      <c r="C37" s="50"/>
      <c r="D37" s="50"/>
      <c r="E37" s="50"/>
      <c r="F37" s="50"/>
      <c r="G37" s="50"/>
      <c r="H37" s="50"/>
    </row>
    <row r="38" spans="1:8" x14ac:dyDescent="0.25">
      <c r="A38" s="50"/>
      <c r="B38" s="51"/>
      <c r="C38" s="50"/>
      <c r="D38" s="50"/>
      <c r="E38" s="50"/>
      <c r="F38" s="50"/>
      <c r="G38" s="50"/>
      <c r="H38" s="50"/>
    </row>
    <row r="39" spans="1:8" ht="24.6" customHeight="1" x14ac:dyDescent="0.25">
      <c r="A39" s="53" t="s">
        <v>13</v>
      </c>
      <c r="B39" s="14" t="s">
        <v>59</v>
      </c>
      <c r="C39" s="46">
        <v>24</v>
      </c>
      <c r="D39" s="47" t="s">
        <v>5</v>
      </c>
      <c r="E39" s="48"/>
      <c r="F39" s="41">
        <f>C39*E39</f>
        <v>0</v>
      </c>
      <c r="G39" s="47">
        <v>19</v>
      </c>
      <c r="H39" s="41">
        <f>F39*1.19</f>
        <v>0</v>
      </c>
    </row>
    <row r="40" spans="1:8" ht="22.2" customHeight="1" x14ac:dyDescent="0.25">
      <c r="A40" s="54"/>
      <c r="B40" s="16" t="s">
        <v>68</v>
      </c>
      <c r="C40" s="46"/>
      <c r="D40" s="47"/>
      <c r="E40" s="48"/>
      <c r="F40" s="41"/>
      <c r="G40" s="47"/>
      <c r="H40" s="41"/>
    </row>
    <row r="41" spans="1:8" x14ac:dyDescent="0.25">
      <c r="A41" s="53" t="s">
        <v>15</v>
      </c>
      <c r="B41" s="14" t="s">
        <v>60</v>
      </c>
      <c r="C41" s="46">
        <v>24</v>
      </c>
      <c r="D41" s="47" t="s">
        <v>5</v>
      </c>
      <c r="E41" s="48"/>
      <c r="F41" s="41">
        <f t="shared" ref="F41" si="12">C41*E41</f>
        <v>0</v>
      </c>
      <c r="G41" s="47">
        <v>19</v>
      </c>
      <c r="H41" s="41">
        <f t="shared" ref="H41" si="13">F41*1.19</f>
        <v>0</v>
      </c>
    </row>
    <row r="42" spans="1:8" ht="25.8" customHeight="1" x14ac:dyDescent="0.25">
      <c r="A42" s="54"/>
      <c r="B42" s="16" t="s">
        <v>68</v>
      </c>
      <c r="C42" s="46"/>
      <c r="D42" s="47"/>
      <c r="E42" s="48"/>
      <c r="F42" s="41"/>
      <c r="G42" s="47"/>
      <c r="H42" s="41"/>
    </row>
    <row r="43" spans="1:8" ht="17.399999999999999" customHeight="1" x14ac:dyDescent="0.25">
      <c r="A43" s="53" t="s">
        <v>16</v>
      </c>
      <c r="B43" s="14" t="s">
        <v>61</v>
      </c>
      <c r="C43" s="46">
        <v>24</v>
      </c>
      <c r="D43" s="47" t="s">
        <v>5</v>
      </c>
      <c r="E43" s="48"/>
      <c r="F43" s="41">
        <f t="shared" ref="F43" si="14">C43*E43</f>
        <v>0</v>
      </c>
      <c r="G43" s="47">
        <v>19</v>
      </c>
      <c r="H43" s="41">
        <f t="shared" ref="H43" si="15">F43*1.19</f>
        <v>0</v>
      </c>
    </row>
    <row r="44" spans="1:8" ht="23.4" customHeight="1" x14ac:dyDescent="0.25">
      <c r="A44" s="54"/>
      <c r="B44" s="16" t="s">
        <v>68</v>
      </c>
      <c r="C44" s="46"/>
      <c r="D44" s="47"/>
      <c r="E44" s="48"/>
      <c r="F44" s="41"/>
      <c r="G44" s="47"/>
      <c r="H44" s="41"/>
    </row>
    <row r="45" spans="1:8" ht="15.6" customHeight="1" x14ac:dyDescent="0.25">
      <c r="A45" s="53" t="s">
        <v>18</v>
      </c>
      <c r="B45" s="15" t="s">
        <v>62</v>
      </c>
      <c r="C45" s="46">
        <v>24</v>
      </c>
      <c r="D45" s="47" t="s">
        <v>5</v>
      </c>
      <c r="E45" s="48"/>
      <c r="F45" s="41">
        <f t="shared" ref="F45" si="16">C45*E45</f>
        <v>0</v>
      </c>
      <c r="G45" s="47">
        <v>19</v>
      </c>
      <c r="H45" s="41">
        <f t="shared" ref="H45" si="17">F45*1.19</f>
        <v>0</v>
      </c>
    </row>
    <row r="46" spans="1:8" ht="24" customHeight="1" x14ac:dyDescent="0.25">
      <c r="A46" s="54"/>
      <c r="B46" s="16" t="s">
        <v>68</v>
      </c>
      <c r="C46" s="46"/>
      <c r="D46" s="47"/>
      <c r="E46" s="48"/>
      <c r="F46" s="41"/>
      <c r="G46" s="47"/>
      <c r="H46" s="41"/>
    </row>
    <row r="47" spans="1:8" ht="13.2" customHeight="1" x14ac:dyDescent="0.25">
      <c r="A47" s="50" t="s">
        <v>44</v>
      </c>
      <c r="B47" s="55"/>
      <c r="C47" s="50"/>
      <c r="D47" s="50"/>
      <c r="E47" s="50"/>
      <c r="F47" s="50"/>
      <c r="G47" s="50"/>
      <c r="H47" s="50"/>
    </row>
    <row r="48" spans="1:8" ht="12.6" customHeight="1" x14ac:dyDescent="0.25">
      <c r="A48" s="50"/>
      <c r="B48" s="51"/>
      <c r="C48" s="50"/>
      <c r="D48" s="50"/>
      <c r="E48" s="50"/>
      <c r="F48" s="50"/>
      <c r="G48" s="50"/>
      <c r="H48" s="50"/>
    </row>
    <row r="49" spans="1:8" ht="23.25" customHeight="1" x14ac:dyDescent="0.25">
      <c r="A49" s="45" t="s">
        <v>38</v>
      </c>
      <c r="B49" s="14" t="s">
        <v>76</v>
      </c>
      <c r="C49" s="52">
        <v>4600</v>
      </c>
      <c r="D49" s="47" t="s">
        <v>55</v>
      </c>
      <c r="E49" s="48"/>
      <c r="F49" s="41">
        <f>C49*E49</f>
        <v>0</v>
      </c>
      <c r="G49" s="47">
        <v>19</v>
      </c>
      <c r="H49" s="41">
        <f>F49*1.19</f>
        <v>0</v>
      </c>
    </row>
    <row r="50" spans="1:8" ht="23.25" customHeight="1" x14ac:dyDescent="0.25">
      <c r="A50" s="45"/>
      <c r="B50" s="16" t="s">
        <v>69</v>
      </c>
      <c r="C50" s="52"/>
      <c r="D50" s="47"/>
      <c r="E50" s="48"/>
      <c r="F50" s="41"/>
      <c r="G50" s="47"/>
      <c r="H50" s="41"/>
    </row>
    <row r="51" spans="1:8" ht="14.4" customHeight="1" x14ac:dyDescent="0.25">
      <c r="A51" s="45" t="s">
        <v>39</v>
      </c>
      <c r="B51" s="14" t="s">
        <v>65</v>
      </c>
      <c r="C51" s="52">
        <v>1020</v>
      </c>
      <c r="D51" s="47" t="s">
        <v>55</v>
      </c>
      <c r="E51" s="48"/>
      <c r="F51" s="41">
        <f t="shared" ref="F51" si="18">C51*E51</f>
        <v>0</v>
      </c>
      <c r="G51" s="47">
        <v>19</v>
      </c>
      <c r="H51" s="41">
        <f t="shared" ref="H51" si="19">F51*1.19</f>
        <v>0</v>
      </c>
    </row>
    <row r="52" spans="1:8" ht="12.75" customHeight="1" x14ac:dyDescent="0.25">
      <c r="A52" s="45"/>
      <c r="B52" s="16" t="s">
        <v>73</v>
      </c>
      <c r="C52" s="52"/>
      <c r="D52" s="47"/>
      <c r="E52" s="48"/>
      <c r="F52" s="41"/>
      <c r="G52" s="47"/>
      <c r="H52" s="41"/>
    </row>
    <row r="53" spans="1:8" ht="17.399999999999999" customHeight="1" x14ac:dyDescent="0.25">
      <c r="A53" s="45" t="s">
        <v>40</v>
      </c>
      <c r="B53" s="14" t="s">
        <v>66</v>
      </c>
      <c r="C53" s="52">
        <v>700</v>
      </c>
      <c r="D53" s="47" t="s">
        <v>55</v>
      </c>
      <c r="E53" s="48"/>
      <c r="F53" s="41">
        <f t="shared" ref="F53" si="20">C53*E53</f>
        <v>0</v>
      </c>
      <c r="G53" s="47">
        <v>19</v>
      </c>
      <c r="H53" s="41">
        <f t="shared" ref="H53" si="21">F53*1.19</f>
        <v>0</v>
      </c>
    </row>
    <row r="54" spans="1:8" ht="17.399999999999999" customHeight="1" x14ac:dyDescent="0.25">
      <c r="A54" s="45"/>
      <c r="B54" s="16" t="s">
        <v>71</v>
      </c>
      <c r="C54" s="52"/>
      <c r="D54" s="47"/>
      <c r="E54" s="48"/>
      <c r="F54" s="41"/>
      <c r="G54" s="47"/>
      <c r="H54" s="41"/>
    </row>
    <row r="55" spans="1:8" ht="17.399999999999999" customHeight="1" x14ac:dyDescent="0.25">
      <c r="A55" s="45" t="s">
        <v>41</v>
      </c>
      <c r="B55" s="14" t="s">
        <v>67</v>
      </c>
      <c r="C55" s="52">
        <v>11000</v>
      </c>
      <c r="D55" s="47" t="s">
        <v>55</v>
      </c>
      <c r="E55" s="48"/>
      <c r="F55" s="41">
        <f t="shared" ref="F55" si="22">C55*E55</f>
        <v>0</v>
      </c>
      <c r="G55" s="47">
        <v>19</v>
      </c>
      <c r="H55" s="41">
        <f t="shared" ref="H55" si="23">F55*1.19</f>
        <v>0</v>
      </c>
    </row>
    <row r="56" spans="1:8" ht="17.399999999999999" customHeight="1" x14ac:dyDescent="0.25">
      <c r="A56" s="45"/>
      <c r="B56" s="16" t="s">
        <v>74</v>
      </c>
      <c r="C56" s="52"/>
      <c r="D56" s="47"/>
      <c r="E56" s="48"/>
      <c r="F56" s="41"/>
      <c r="G56" s="47"/>
      <c r="H56" s="41"/>
    </row>
    <row r="57" spans="1:8" ht="7.5" customHeight="1" thickBot="1" x14ac:dyDescent="0.3">
      <c r="A57" s="6"/>
      <c r="B57" s="4"/>
      <c r="C57" s="5"/>
      <c r="D57" s="5"/>
      <c r="E57" s="5"/>
      <c r="F57" s="5"/>
      <c r="G57" s="5"/>
      <c r="H57" s="5"/>
    </row>
    <row r="58" spans="1:8" ht="18" customHeight="1" thickBot="1" x14ac:dyDescent="0.3">
      <c r="A58" s="13" t="s">
        <v>23</v>
      </c>
      <c r="B58" s="10" t="s">
        <v>36</v>
      </c>
      <c r="C58" s="8"/>
      <c r="D58" s="8"/>
      <c r="E58" s="8"/>
      <c r="F58" s="11">
        <f>SUM(F39:F46,F49:F56)</f>
        <v>0</v>
      </c>
      <c r="G58" s="8"/>
      <c r="H58" s="8"/>
    </row>
    <row r="59" spans="1:8" ht="18" customHeight="1" thickBot="1" x14ac:dyDescent="0.3">
      <c r="A59" s="9"/>
      <c r="B59" s="10" t="s">
        <v>37</v>
      </c>
      <c r="C59" s="8"/>
      <c r="D59" s="8"/>
      <c r="E59" s="8"/>
      <c r="F59" s="8"/>
      <c r="G59" s="8"/>
      <c r="H59" s="11">
        <f>SUM(H39:H46,H49:H56)</f>
        <v>0</v>
      </c>
    </row>
    <row r="61" spans="1:8" ht="13.8" x14ac:dyDescent="0.25">
      <c r="A61" s="44" t="s">
        <v>48</v>
      </c>
      <c r="B61" s="44"/>
      <c r="C61" s="44"/>
      <c r="D61" s="5"/>
      <c r="E61" s="5"/>
      <c r="F61" s="5"/>
      <c r="G61" s="5"/>
      <c r="H61" s="5"/>
    </row>
    <row r="62" spans="1:8" ht="15.6" x14ac:dyDescent="0.25">
      <c r="A62" s="3"/>
      <c r="B62" s="3"/>
      <c r="C62" s="3"/>
      <c r="D62" s="5"/>
      <c r="E62" s="5"/>
      <c r="F62" s="5"/>
      <c r="G62" s="5"/>
      <c r="H62" s="5"/>
    </row>
    <row r="63" spans="1:8" ht="40.799999999999997" x14ac:dyDescent="0.25">
      <c r="A63" s="31" t="s">
        <v>0</v>
      </c>
      <c r="B63" s="12" t="s">
        <v>1</v>
      </c>
      <c r="C63" s="12" t="s">
        <v>2</v>
      </c>
      <c r="D63" s="31" t="s">
        <v>3</v>
      </c>
      <c r="E63" s="12" t="s">
        <v>31</v>
      </c>
      <c r="F63" s="12" t="s">
        <v>32</v>
      </c>
      <c r="G63" s="12" t="s">
        <v>20</v>
      </c>
      <c r="H63" s="12" t="s">
        <v>33</v>
      </c>
    </row>
    <row r="64" spans="1:8" ht="12.75" customHeight="1" x14ac:dyDescent="0.25">
      <c r="A64" s="50" t="s">
        <v>42</v>
      </c>
      <c r="B64" s="50"/>
      <c r="C64" s="50"/>
      <c r="D64" s="50"/>
      <c r="E64" s="50"/>
      <c r="F64" s="50"/>
      <c r="G64" s="50"/>
      <c r="H64" s="50"/>
    </row>
    <row r="65" spans="1:8" x14ac:dyDescent="0.25">
      <c r="A65" s="50"/>
      <c r="B65" s="51"/>
      <c r="C65" s="50"/>
      <c r="D65" s="50"/>
      <c r="E65" s="50"/>
      <c r="F65" s="50"/>
      <c r="G65" s="50"/>
      <c r="H65" s="50"/>
    </row>
    <row r="66" spans="1:8" x14ac:dyDescent="0.25">
      <c r="A66" s="45" t="s">
        <v>45</v>
      </c>
      <c r="B66" s="14" t="s">
        <v>17</v>
      </c>
      <c r="C66" s="46">
        <v>1</v>
      </c>
      <c r="D66" s="47" t="s">
        <v>14</v>
      </c>
      <c r="E66" s="48"/>
      <c r="F66" s="41">
        <f t="shared" ref="F66" si="24">C66*E66</f>
        <v>0</v>
      </c>
      <c r="G66" s="47">
        <v>19</v>
      </c>
      <c r="H66" s="41">
        <f t="shared" ref="H66" si="25">F66*1.19</f>
        <v>0</v>
      </c>
    </row>
    <row r="67" spans="1:8" x14ac:dyDescent="0.25">
      <c r="A67" s="45"/>
      <c r="B67" s="16" t="s">
        <v>75</v>
      </c>
      <c r="C67" s="46"/>
      <c r="D67" s="47"/>
      <c r="E67" s="48"/>
      <c r="F67" s="41"/>
      <c r="G67" s="47"/>
      <c r="H67" s="41"/>
    </row>
    <row r="68" spans="1:8" x14ac:dyDescent="0.25">
      <c r="A68" s="45" t="s">
        <v>46</v>
      </c>
      <c r="B68" s="15" t="s">
        <v>19</v>
      </c>
      <c r="C68" s="46">
        <v>1</v>
      </c>
      <c r="D68" s="47" t="s">
        <v>30</v>
      </c>
      <c r="E68" s="48"/>
      <c r="F68" s="41">
        <f t="shared" ref="F68" si="26">C68*E68</f>
        <v>0</v>
      </c>
      <c r="G68" s="47">
        <v>19</v>
      </c>
      <c r="H68" s="41">
        <f t="shared" ref="H68" si="27">F68*1.19</f>
        <v>0</v>
      </c>
    </row>
    <row r="69" spans="1:8" x14ac:dyDescent="0.25">
      <c r="A69" s="45"/>
      <c r="B69" s="16" t="s">
        <v>75</v>
      </c>
      <c r="C69" s="46"/>
      <c r="D69" s="47"/>
      <c r="E69" s="48"/>
      <c r="F69" s="41"/>
      <c r="G69" s="47"/>
      <c r="H69" s="41"/>
    </row>
    <row r="70" spans="1:8" ht="13.65" customHeight="1" thickBot="1" x14ac:dyDescent="0.3">
      <c r="A70" s="6"/>
      <c r="B70" s="4"/>
      <c r="C70" s="5"/>
      <c r="D70" s="5"/>
      <c r="E70" s="5"/>
      <c r="F70" s="5"/>
      <c r="G70" s="5"/>
      <c r="H70" s="5"/>
    </row>
    <row r="71" spans="1:8" ht="18" customHeight="1" thickBot="1" x14ac:dyDescent="0.3">
      <c r="A71" s="13" t="s">
        <v>22</v>
      </c>
      <c r="B71" s="10" t="s">
        <v>47</v>
      </c>
      <c r="C71" s="8"/>
      <c r="D71" s="8"/>
      <c r="E71" s="8"/>
      <c r="F71" s="11">
        <f>SUM(F66:F69)</f>
        <v>0</v>
      </c>
      <c r="G71" s="8"/>
      <c r="H71" s="8"/>
    </row>
    <row r="72" spans="1:8" ht="18" customHeight="1" thickBot="1" x14ac:dyDescent="0.3">
      <c r="A72" s="9"/>
      <c r="B72" s="10" t="s">
        <v>26</v>
      </c>
      <c r="C72" s="8"/>
      <c r="D72" s="8"/>
      <c r="E72" s="8"/>
      <c r="F72" s="8"/>
      <c r="G72" s="8"/>
      <c r="H72" s="11">
        <f>SUM(H66:H69)</f>
        <v>0</v>
      </c>
    </row>
    <row r="73" spans="1:8" ht="18" customHeight="1" x14ac:dyDescent="0.25">
      <c r="A73" s="9"/>
      <c r="B73" s="17"/>
      <c r="C73" s="8"/>
      <c r="D73" s="8"/>
      <c r="E73" s="8"/>
      <c r="F73" s="8"/>
      <c r="G73" s="8"/>
      <c r="H73" s="18"/>
    </row>
    <row r="74" spans="1:8" x14ac:dyDescent="0.25">
      <c r="A74" s="6"/>
      <c r="B74" s="4"/>
      <c r="C74" s="5"/>
      <c r="D74" s="5"/>
      <c r="E74" s="5"/>
      <c r="F74" s="5"/>
      <c r="G74" s="5"/>
      <c r="H74" s="5"/>
    </row>
    <row r="75" spans="1:8" ht="15.6" x14ac:dyDescent="0.25">
      <c r="A75" s="49" t="s">
        <v>29</v>
      </c>
      <c r="B75" s="49"/>
      <c r="C75" s="49"/>
      <c r="D75" s="5"/>
      <c r="E75" s="5"/>
      <c r="F75" s="5"/>
      <c r="G75" s="5"/>
      <c r="H75" s="5"/>
    </row>
    <row r="76" spans="1:8" ht="13.8" thickBot="1" x14ac:dyDescent="0.3">
      <c r="A76" s="6"/>
      <c r="B76" s="4"/>
      <c r="C76" s="5"/>
      <c r="D76" s="5"/>
      <c r="E76" s="5"/>
      <c r="F76" s="5"/>
      <c r="G76" s="5"/>
      <c r="H76" s="5"/>
    </row>
    <row r="77" spans="1:8" ht="27.75" customHeight="1" thickBot="1" x14ac:dyDescent="0.3">
      <c r="A77" s="29" t="s">
        <v>25</v>
      </c>
      <c r="B77" s="30" t="s">
        <v>57</v>
      </c>
      <c r="C77" s="5"/>
      <c r="D77" s="5"/>
      <c r="E77" s="5"/>
      <c r="F77" s="11">
        <f>F30+F58+F71</f>
        <v>0</v>
      </c>
      <c r="G77" s="5"/>
      <c r="H77" s="5"/>
    </row>
    <row r="78" spans="1:8" ht="27.75" customHeight="1" thickBot="1" x14ac:dyDescent="0.3">
      <c r="A78" s="20"/>
      <c r="B78" s="10" t="s">
        <v>58</v>
      </c>
      <c r="C78" s="5"/>
      <c r="D78" s="5"/>
      <c r="E78" s="5"/>
      <c r="F78" s="5"/>
      <c r="G78" s="5"/>
      <c r="H78" s="11">
        <f>H31+H59+H72</f>
        <v>0</v>
      </c>
    </row>
    <row r="79" spans="1:8" ht="27.75" customHeight="1" thickBot="1" x14ac:dyDescent="0.3">
      <c r="A79" s="20"/>
      <c r="B79" s="35" t="s">
        <v>53</v>
      </c>
      <c r="C79" s="5"/>
      <c r="D79" s="5"/>
      <c r="E79" s="5"/>
      <c r="F79" s="5"/>
      <c r="G79" s="5"/>
      <c r="H79" s="34">
        <f>(H31+H59+H72)*(100-A84)/100</f>
        <v>0</v>
      </c>
    </row>
    <row r="80" spans="1:8" x14ac:dyDescent="0.25">
      <c r="A80" s="20"/>
      <c r="B80" s="19"/>
      <c r="C80" s="5"/>
      <c r="D80" s="5"/>
      <c r="E80" s="5"/>
      <c r="F80" s="5"/>
      <c r="G80" s="5"/>
      <c r="H80" s="18"/>
    </row>
    <row r="81" spans="1:8" x14ac:dyDescent="0.25">
      <c r="A81" s="20"/>
      <c r="B81" s="19"/>
      <c r="C81" s="5"/>
      <c r="D81" s="5"/>
      <c r="E81" s="5"/>
      <c r="F81" s="5"/>
      <c r="G81" s="5"/>
      <c r="H81" s="18"/>
    </row>
    <row r="82" spans="1:8" x14ac:dyDescent="0.25">
      <c r="A82" s="43" t="s">
        <v>21</v>
      </c>
      <c r="B82" s="43"/>
      <c r="C82" s="43"/>
      <c r="D82" s="43"/>
      <c r="E82" s="43"/>
      <c r="F82" s="43"/>
      <c r="G82" s="43"/>
      <c r="H82" s="43"/>
    </row>
    <row r="83" spans="1:8" ht="32.25" customHeight="1" thickBot="1" x14ac:dyDescent="0.3">
      <c r="A83" s="42" t="s">
        <v>49</v>
      </c>
      <c r="B83" s="42"/>
      <c r="C83" s="42"/>
      <c r="D83" s="42"/>
      <c r="E83" s="42"/>
      <c r="F83" s="42"/>
      <c r="G83" s="42"/>
      <c r="H83" s="42"/>
    </row>
    <row r="84" spans="1:8" ht="13.8" thickBot="1" x14ac:dyDescent="0.3">
      <c r="A84" s="36"/>
      <c r="B84" s="23" t="s">
        <v>50</v>
      </c>
      <c r="C84" s="21"/>
      <c r="D84" s="21"/>
      <c r="F84" s="24"/>
      <c r="H84" s="21"/>
    </row>
    <row r="85" spans="1:8" x14ac:dyDescent="0.25">
      <c r="A85" s="36"/>
      <c r="B85" s="25" t="s">
        <v>51</v>
      </c>
      <c r="C85" s="26"/>
      <c r="D85" s="22"/>
      <c r="E85" s="22"/>
      <c r="F85" s="22"/>
      <c r="G85" s="22"/>
      <c r="H85" s="22"/>
    </row>
    <row r="86" spans="1:8" ht="18" customHeight="1" x14ac:dyDescent="0.25">
      <c r="A86" s="27" t="s">
        <v>52</v>
      </c>
      <c r="B86" s="28"/>
      <c r="C86" s="26"/>
      <c r="D86" s="22"/>
      <c r="E86" s="22"/>
      <c r="F86" s="22"/>
      <c r="G86" s="22"/>
      <c r="H86" s="22"/>
    </row>
    <row r="87" spans="1:8" x14ac:dyDescent="0.25">
      <c r="A87" s="6"/>
      <c r="B87" s="4"/>
      <c r="C87" s="5"/>
      <c r="D87" s="5"/>
      <c r="E87" s="5"/>
      <c r="F87" s="5"/>
      <c r="G87" s="5"/>
      <c r="H87" s="5"/>
    </row>
    <row r="88" spans="1:8" x14ac:dyDescent="0.25">
      <c r="A88" s="2" t="s">
        <v>77</v>
      </c>
    </row>
    <row r="89" spans="1:8" x14ac:dyDescent="0.25">
      <c r="A89" s="2" t="s">
        <v>56</v>
      </c>
      <c r="B89" s="2"/>
    </row>
    <row r="91" spans="1:8" x14ac:dyDescent="0.25">
      <c r="A91" s="1"/>
    </row>
    <row r="92" spans="1:8" x14ac:dyDescent="0.25">
      <c r="A92" s="1"/>
    </row>
    <row r="93" spans="1:8" x14ac:dyDescent="0.25">
      <c r="A93" s="1"/>
    </row>
    <row r="96" spans="1:8" ht="48.15" customHeight="1" x14ac:dyDescent="0.25"/>
  </sheetData>
  <sheetProtection algorithmName="SHA-512" hashValue="wKOl9OOiZIqZCyKj36nTDivI0CAwVXAIO7cSSTNKvr6I9HgbAUZJYV2EXLugAzVqbxNuZhqFP0RwdjMn5Ef1qg==" saltValue="F9LMKPciQRwcUPSw0xtJkg==" spinCount="100000" sheet="1" objects="1" scenarios="1"/>
  <protectedRanges>
    <protectedRange sqref="C3 E11:E18 E21:E28 E39:E46 E49:E56 E66:E69 A84:A85" name="Bereich1"/>
  </protectedRanges>
  <mergeCells count="138">
    <mergeCell ref="A55:A56"/>
    <mergeCell ref="C55:C56"/>
    <mergeCell ref="D55:D56"/>
    <mergeCell ref="E55:E56"/>
    <mergeCell ref="F55:F56"/>
    <mergeCell ref="G55:G56"/>
    <mergeCell ref="H55:H56"/>
    <mergeCell ref="A53:A54"/>
    <mergeCell ref="C53:C54"/>
    <mergeCell ref="D53:D54"/>
    <mergeCell ref="E53:E54"/>
    <mergeCell ref="F53:F54"/>
    <mergeCell ref="G53:G54"/>
    <mergeCell ref="H53:H54"/>
    <mergeCell ref="D49:D50"/>
    <mergeCell ref="E49:E50"/>
    <mergeCell ref="F49:F50"/>
    <mergeCell ref="G49:G50"/>
    <mergeCell ref="H49:H50"/>
    <mergeCell ref="G51:G52"/>
    <mergeCell ref="H51:H52"/>
    <mergeCell ref="A51:A52"/>
    <mergeCell ref="C51:C52"/>
    <mergeCell ref="D51:D52"/>
    <mergeCell ref="E51:E52"/>
    <mergeCell ref="F51:F52"/>
    <mergeCell ref="A49:A50"/>
    <mergeCell ref="C49:C50"/>
    <mergeCell ref="A3:B3"/>
    <mergeCell ref="C3:I3"/>
    <mergeCell ref="A37:H38"/>
    <mergeCell ref="A39:A40"/>
    <mergeCell ref="C39:C40"/>
    <mergeCell ref="D39:D40"/>
    <mergeCell ref="E39:E40"/>
    <mergeCell ref="F39:F40"/>
    <mergeCell ref="G39:G40"/>
    <mergeCell ref="H39:H40"/>
    <mergeCell ref="A5:I5"/>
    <mergeCell ref="A9:H10"/>
    <mergeCell ref="H21:H22"/>
    <mergeCell ref="H15:H16"/>
    <mergeCell ref="E17:E18"/>
    <mergeCell ref="F17:F18"/>
    <mergeCell ref="G17:G18"/>
    <mergeCell ref="H17:H18"/>
    <mergeCell ref="F21:F22"/>
    <mergeCell ref="A19:H20"/>
    <mergeCell ref="A21:A22"/>
    <mergeCell ref="A11:A12"/>
    <mergeCell ref="A13:A14"/>
    <mergeCell ref="A15:A16"/>
    <mergeCell ref="F41:F42"/>
    <mergeCell ref="G41:G42"/>
    <mergeCell ref="H41:H42"/>
    <mergeCell ref="H45:H46"/>
    <mergeCell ref="A47:H48"/>
    <mergeCell ref="A43:A44"/>
    <mergeCell ref="C43:C44"/>
    <mergeCell ref="D43:D44"/>
    <mergeCell ref="E43:E44"/>
    <mergeCell ref="F43:F44"/>
    <mergeCell ref="G43:G44"/>
    <mergeCell ref="H43:H44"/>
    <mergeCell ref="A45:A46"/>
    <mergeCell ref="C45:C46"/>
    <mergeCell ref="D45:D46"/>
    <mergeCell ref="E45:E46"/>
    <mergeCell ref="F45:F46"/>
    <mergeCell ref="H23:H24"/>
    <mergeCell ref="G45:G46"/>
    <mergeCell ref="E25:E26"/>
    <mergeCell ref="A17:A18"/>
    <mergeCell ref="C13:C14"/>
    <mergeCell ref="D13:D14"/>
    <mergeCell ref="C15:C16"/>
    <mergeCell ref="D15:D16"/>
    <mergeCell ref="H11:H12"/>
    <mergeCell ref="E13:E14"/>
    <mergeCell ref="F13:F14"/>
    <mergeCell ref="G13:G14"/>
    <mergeCell ref="H13:H14"/>
    <mergeCell ref="C11:C12"/>
    <mergeCell ref="D11:D12"/>
    <mergeCell ref="C17:C18"/>
    <mergeCell ref="E11:E12"/>
    <mergeCell ref="F11:F12"/>
    <mergeCell ref="G11:G12"/>
    <mergeCell ref="D17:D18"/>
    <mergeCell ref="G15:G16"/>
    <mergeCell ref="E15:E16"/>
    <mergeCell ref="F15:F16"/>
    <mergeCell ref="A41:A42"/>
    <mergeCell ref="G21:G22"/>
    <mergeCell ref="G23:G24"/>
    <mergeCell ref="G25:G26"/>
    <mergeCell ref="G27:G28"/>
    <mergeCell ref="A27:A28"/>
    <mergeCell ref="C27:C28"/>
    <mergeCell ref="D27:D28"/>
    <mergeCell ref="E27:E28"/>
    <mergeCell ref="F27:F28"/>
    <mergeCell ref="F23:F24"/>
    <mergeCell ref="A25:A26"/>
    <mergeCell ref="C25:C26"/>
    <mergeCell ref="D25:D26"/>
    <mergeCell ref="D23:D24"/>
    <mergeCell ref="C21:C22"/>
    <mergeCell ref="D21:D22"/>
    <mergeCell ref="E21:E22"/>
    <mergeCell ref="E23:E24"/>
    <mergeCell ref="F25:F26"/>
    <mergeCell ref="A23:A24"/>
    <mergeCell ref="C23:C24"/>
    <mergeCell ref="H25:H26"/>
    <mergeCell ref="H27:H28"/>
    <mergeCell ref="A83:H83"/>
    <mergeCell ref="A82:H82"/>
    <mergeCell ref="A61:C61"/>
    <mergeCell ref="H66:H67"/>
    <mergeCell ref="A68:A69"/>
    <mergeCell ref="C68:C69"/>
    <mergeCell ref="D68:D69"/>
    <mergeCell ref="E68:E69"/>
    <mergeCell ref="F68:F69"/>
    <mergeCell ref="G68:G69"/>
    <mergeCell ref="H68:H69"/>
    <mergeCell ref="A66:A67"/>
    <mergeCell ref="C66:C67"/>
    <mergeCell ref="D66:D67"/>
    <mergeCell ref="E66:E67"/>
    <mergeCell ref="F66:F67"/>
    <mergeCell ref="G66:G67"/>
    <mergeCell ref="A75:C75"/>
    <mergeCell ref="A64:H65"/>
    <mergeCell ref="C41:C42"/>
    <mergeCell ref="D41:D42"/>
    <mergeCell ref="E41:E42"/>
  </mergeCells>
  <phoneticPr fontId="14" type="noConversion"/>
  <dataValidations count="1">
    <dataValidation type="custom" errorStyle="information" showInputMessage="1" showErrorMessage="1" errorTitle="Achtung" error="Skontofristen unter 14 Tagen können nicht berücksichtigt werden" sqref="A85" xr:uid="{00000000-0002-0000-0000-000000000000}">
      <formula1>A85&gt;13.9</formula1>
    </dataValidation>
  </dataValidations>
  <pageMargins left="0.7" right="0.7" top="0.78740157499999996" bottom="0.78740157499999996" header="0.3" footer="0.3"/>
  <pageSetup paperSize="9" scale="38"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Projektbibliothek Dokument" ma:contentTypeID="0x010100E65520829C044D71A30CF51927CFE119008A227D1A642B3648AEF60F30EBAA3074" ma:contentTypeVersion="0" ma:contentTypeDescription="" ma:contentTypeScope="" ma:versionID="cd9b8a00bb54bca3958f705a43058a94">
  <xsd:schema xmlns:xsd="http://www.w3.org/2001/XMLSchema" xmlns:xs="http://www.w3.org/2001/XMLSchema" xmlns:p="http://schemas.microsoft.com/office/2006/metadata/properties" xmlns:ns2="f18553e4-0ef6-4dd1-9e08-53b2286d7b98" xmlns:ns3="34BAE938-D7B0-4FBB-BA7C-0B6C64D17501" targetNamespace="http://schemas.microsoft.com/office/2006/metadata/properties" ma:root="true" ma:fieldsID="ce258d7b94b49ddd8d4b9b2f3fb17804" ns2:_="" ns3:_="">
    <xsd:import namespace="f18553e4-0ef6-4dd1-9e08-53b2286d7b98"/>
    <xsd:import namespace="34BAE938-D7B0-4FBB-BA7C-0B6C64D17501"/>
    <xsd:element name="properties">
      <xsd:complexType>
        <xsd:sequence>
          <xsd:element name="documentManagement">
            <xsd:complexType>
              <xsd:all>
                <xsd:element ref="ns2:Vgv_Phase" minOccurs="0"/>
                <xsd:element ref="ns3:Vgv_Them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8553e4-0ef6-4dd1-9e08-53b2286d7b98" elementFormDefault="qualified">
    <xsd:import namespace="http://schemas.microsoft.com/office/2006/documentManagement/types"/>
    <xsd:import namespace="http://schemas.microsoft.com/office/infopath/2007/PartnerControls"/>
    <xsd:element name="Vgv_Phase" ma:index="8" nillable="true" ma:displayName="Phase" ma:format="Dropdown" ma:internalName="Vgv_Phase">
      <xsd:simpleType>
        <xsd:restriction base="dms:Choice">
          <xsd:enumeration value="1 Markterkundung"/>
          <xsd:enumeration value="2 Vorbereitung Vergabeverfahren"/>
          <xsd:enumeration value="3 Marktansprache"/>
          <xsd:enumeration value="4 Wertung + Zuschlag"/>
        </xsd:restriction>
      </xsd:simpleType>
    </xsd:element>
  </xsd:schema>
  <xsd:schema xmlns:xsd="http://www.w3.org/2001/XMLSchema" xmlns:xs="http://www.w3.org/2001/XMLSchema" xmlns:dms="http://schemas.microsoft.com/office/2006/documentManagement/types" xmlns:pc="http://schemas.microsoft.com/office/infopath/2007/PartnerControls" targetNamespace="34BAE938-D7B0-4FBB-BA7C-0B6C64D17501" elementFormDefault="qualified">
    <xsd:import namespace="http://schemas.microsoft.com/office/2006/documentManagement/types"/>
    <xsd:import namespace="http://schemas.microsoft.com/office/infopath/2007/PartnerControls"/>
    <xsd:element name="Vgv_Thema" ma:index="9" nillable="true" ma:displayName="Thema" ma:format="Dropdown" ma:internalName="Thema">
      <xsd:simpleType>
        <xsd:restriction base="dms:Choic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Vgv_Phase xmlns="f18553e4-0ef6-4dd1-9e08-53b2286d7b98">3 Marktansprache</Vgv_Phase>
    <Vgv_Thema xmlns="34BAE938-D7B0-4FBB-BA7C-0B6C64D17501" xsi:nil="true"/>
  </documentManagement>
</p:properties>
</file>

<file path=customXml/itemProps1.xml><?xml version="1.0" encoding="utf-8"?>
<ds:datastoreItem xmlns:ds="http://schemas.openxmlformats.org/officeDocument/2006/customXml" ds:itemID="{11975CFB-5682-494A-84BF-FB0DACD3707B}">
  <ds:schemaRefs>
    <ds:schemaRef ds:uri="http://schemas.microsoft.com/sharepoint/v3/contenttype/forms"/>
  </ds:schemaRefs>
</ds:datastoreItem>
</file>

<file path=customXml/itemProps2.xml><?xml version="1.0" encoding="utf-8"?>
<ds:datastoreItem xmlns:ds="http://schemas.openxmlformats.org/officeDocument/2006/customXml" ds:itemID="{E2F148C6-700C-4900-8640-538881DF61A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18553e4-0ef6-4dd1-9e08-53b2286d7b98"/>
    <ds:schemaRef ds:uri="34BAE938-D7B0-4FBB-BA7C-0B6C64D1750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7A4C953-250F-4817-82DC-A0AF6652D5CE}">
  <ds:schemaRefs>
    <ds:schemaRef ds:uri="http://schemas.openxmlformats.org/package/2006/metadata/core-properties"/>
    <ds:schemaRef ds:uri="http://schemas.microsoft.com/office/2006/documentManagement/types"/>
    <ds:schemaRef ds:uri="http://www.w3.org/XML/1998/namespace"/>
    <ds:schemaRef ds:uri="34BAE938-D7B0-4FBB-BA7C-0B6C64D17501"/>
    <ds:schemaRef ds:uri="http://purl.org/dc/dcmitype/"/>
    <ds:schemaRef ds:uri="f18553e4-0ef6-4dd1-9e08-53b2286d7b98"/>
    <ds:schemaRef ds:uri="http://purl.org/dc/elements/1.1/"/>
    <ds:schemaRef ds:uri="http://schemas.microsoft.com/office/infopath/2007/PartnerControls"/>
    <ds:schemaRef ds:uri="http://schemas.microsoft.com/office/2006/metadata/properties"/>
    <ds:schemaRef ds:uri="http://purl.org/dc/terms/"/>
  </ds:schemaRefs>
</ds:datastoreItem>
</file>

<file path=docMetadata/LabelInfo.xml><?xml version="1.0" encoding="utf-8"?>
<clbl:labelList xmlns:clbl="http://schemas.microsoft.com/office/2020/mipLabelMetadata">
  <clbl:label id="{a48f69af-3265-4c12-b1e3-f63a8696e71d}" enabled="1" method="Standard" siteId="{777634b8-6549-48dd-89f9-71c677fea243}"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Preisblatt</vt:lpstr>
    </vt:vector>
  </TitlesOfParts>
  <Company>Techniker Krankenkasse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Techniker Krankenkasse</dc:creator>
  <cp:keywords/>
  <cp:lastModifiedBy>Hartmann, Sven</cp:lastModifiedBy>
  <cp:lastPrinted>2018-05-15T06:51:18Z</cp:lastPrinted>
  <dcterms:created xsi:type="dcterms:W3CDTF">2018-05-14T09:18:58Z</dcterms:created>
  <dcterms:modified xsi:type="dcterms:W3CDTF">2026-07-09T05:23:18Z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0x010100E65520829C044D71A30CF51927CFE119008A227D1A642B3648AEF60F30EBAA3074</vt:lpwstr>
  </property>
  <property fmtid="{D5CDD505-2E9C-101B-9397-08002B2CF9AE}" pid="3" name="TaxKeyword">
    <vt:lpwstr/>
  </property>
  <property fmtid="{D5CDD505-2E9C-101B-9397-08002B2CF9AE}" pid="4" name="TK-Kategorie">
    <vt:lpwstr>37;#02a_Unterlagen für Veröffentlichung|619be694-f404-4bac-b514-8923f8ef466c</vt:lpwstr>
  </property>
  <property fmtid="{D5CDD505-2E9C-101B-9397-08002B2CF9AE}" pid="5" name="TK-Thema">
    <vt:lpwstr/>
  </property>
  <property fmtid="{D5CDD505-2E9C-101B-9397-08002B2CF9AE}" pid="6" name="TK-Unterthema">
    <vt:lpwstr/>
  </property>
  <property fmtid="{D5CDD505-2E9C-101B-9397-08002B2CF9AE}" pid="7" name="MSIP_Label_a48f69af-3265-4c12-b1e3-f63a8696e71d_Enabled">
    <vt:lpwstr>true</vt:lpwstr>
  </property>
  <property fmtid="{D5CDD505-2E9C-101B-9397-08002B2CF9AE}" pid="8" name="MSIP_Label_a48f69af-3265-4c12-b1e3-f63a8696e71d_SetDate">
    <vt:lpwstr>2022-05-03T07:39:28Z</vt:lpwstr>
  </property>
  <property fmtid="{D5CDD505-2E9C-101B-9397-08002B2CF9AE}" pid="9" name="MSIP_Label_a48f69af-3265-4c12-b1e3-f63a8696e71d_Method">
    <vt:lpwstr>Standard</vt:lpwstr>
  </property>
  <property fmtid="{D5CDD505-2E9C-101B-9397-08002B2CF9AE}" pid="10" name="MSIP_Label_a48f69af-3265-4c12-b1e3-f63a8696e71d_Name">
    <vt:lpwstr>Nur für den Dienstgebrauch</vt:lpwstr>
  </property>
  <property fmtid="{D5CDD505-2E9C-101B-9397-08002B2CF9AE}" pid="11" name="MSIP_Label_a48f69af-3265-4c12-b1e3-f63a8696e71d_SiteId">
    <vt:lpwstr>777634b8-6549-48dd-89f9-71c677fea243</vt:lpwstr>
  </property>
  <property fmtid="{D5CDD505-2E9C-101B-9397-08002B2CF9AE}" pid="12" name="MSIP_Label_a48f69af-3265-4c12-b1e3-f63a8696e71d_ActionId">
    <vt:lpwstr>8c9bce80-ddda-4939-a2e3-c4f6ec2d6d1f</vt:lpwstr>
  </property>
  <property fmtid="{D5CDD505-2E9C-101B-9397-08002B2CF9AE}" pid="13" name="MSIP_Label_a48f69af-3265-4c12-b1e3-f63a8696e71d_ContentBits">
    <vt:lpwstr>0</vt:lpwstr>
  </property>
</Properties>
</file>