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w.dst.tk-inline.net/sites/vergabeverfahren/Vehmuruz1/Projektbibliothek/"/>
    </mc:Choice>
  </mc:AlternateContent>
  <xr:revisionPtr revIDLastSave="0" documentId="13_ncr:20000001_{1744D9BE-A815-4D6B-ADC7-848D616270F0}" xr6:coauthVersionLast="47" xr6:coauthVersionMax="47" xr10:uidLastSave="{00000000-0000-0000-0000-000000000000}"/>
  <bookViews>
    <workbookView xWindow="-108" yWindow="-108" windowWidth="41496" windowHeight="16776" xr2:uid="{E92CBBDA-0D89-4C47-9D28-155B6E43C533}"/>
  </bookViews>
  <sheets>
    <sheet name="A1 - Preisblatt" sheetId="1" r:id="rId1"/>
  </sheets>
  <definedNames>
    <definedName name="_xlnm.Print_Area" localSheetId="0">'A1 - Preisblatt'!$B$10:$G$76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0" i="1" l="1"/>
  <c r="M51" i="1"/>
  <c r="M52" i="1"/>
  <c r="M53" i="1"/>
  <c r="M54" i="1"/>
  <c r="M43" i="1"/>
  <c r="M42" i="1"/>
  <c r="M28" i="1"/>
  <c r="M29" i="1"/>
  <c r="M24" i="1"/>
  <c r="M36" i="1"/>
  <c r="M45" i="1" s="1"/>
  <c r="M27" i="1"/>
  <c r="M26" i="1"/>
  <c r="M31" i="1" s="1"/>
  <c r="M71" i="1" s="1"/>
  <c r="M25" i="1"/>
  <c r="M55" i="1"/>
  <c r="M56" i="1"/>
  <c r="M41" i="1"/>
  <c r="M40" i="1"/>
  <c r="M39" i="1"/>
  <c r="M38" i="1"/>
  <c r="M37" i="1"/>
  <c r="M58" i="1"/>
  <c r="M73" i="1" l="1"/>
  <c r="M76" i="1" s="1"/>
  <c r="M78" i="1" s="1"/>
  <c r="M85" i="1" s="1"/>
  <c r="M72" i="1"/>
  <c r="M74" i="1"/>
</calcChain>
</file>

<file path=xl/sharedStrings.xml><?xml version="1.0" encoding="utf-8"?>
<sst xmlns="http://schemas.openxmlformats.org/spreadsheetml/2006/main" count="84" uniqueCount="81">
  <si>
    <t>Anlage A1</t>
  </si>
  <si>
    <t>Preisblatt</t>
  </si>
  <si>
    <t>Bietername:</t>
  </si>
  <si>
    <t>1. Ausfüllhinweise zu den Preisangaben</t>
  </si>
  <si>
    <t>In die nachfolgende Tabelle sind die für die Ausführung der unten genannten Leistungen geltenden Preise einzutragen. Eintragungen sind nur in den blauen Feldern vorzunehmen.
Die eingetragenen Einzelpreise gelten für den jeweils genannten Vertragszeitraum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vgl. § 10 des Vertrages. Fremdkosten sind nicht Teil des Angebotsvergleichspreises. 
Alle Einzelpreise sind in Euro (€) einzutragen und auf zwei Nachkommastellen kaufmännisch zu runden. Die Umsatzsteuer wird mit dem jeweils zum Zeitpunkt der Leistungserbringung gesetzlich gültigen Satz berechnet. Es sind alle unter Ziffer 2. aufgeführten (blau markierten) Positionen zu bepreisen. Je Position ist ein Preis anzugeben. Insbesondere die Angabe von Preisspannen, das Hinzusetzen, Ändern, Streichen oder Freilassen von Preispositionen führt zum Ausschluss des Angebotes. 
Sollten eine oder mehrere der angegebenen Personalfunktionen nicht exakt den Personalfunktionen des AN entsprechen, sind dessen vergleichbare Personalfunktionen in die genannten einzuordnen und zu bepreisen. Die Preise beinhalten an den betreffenden Positionen zwei Korrekturschleifen und ein Lektorat vgl. Leistungsbeschreibung (LB), Ziffer 5.4.4. Bei Leistungen inkl. Bildrecherche beinhaltet der eingetragene Preis ausschließlich den Aufwand für die Bildrechte, nicht den Aufwand für den Bildrechteeinkauf sowie den Betrag für die Bildrechte selbst, da die letztgenannten Leistungen nicht Auftragsgegenstand sind, vgl. LB, Ziffer 3.7. Mit den Einzelpreisen sind die Kosten für Statistiken, die Einarbeitung/Schulung, die monatlichen Meetings und Qualitätsreviews, Reisekosten und -zeiten für Schulungen und Meetings sowie etwaige Kosten, die anlässlich der Pflichten aus Ziffer 5 der LB entstehen, abgegolten.
Der aus allen Einzelpreisen zzgl. USt. gebildete Angebotsvergleichspreis abzgl. ggf. angebotenem und wertbarem Skonto wird für die Angebotswertung herangezogen, vgl. Ziffer 10 der Bewerbungsbedingungen (Anhang C der Aufforderung zur Abgabe von Teilnahmeanträgen) im Dokument "Aufforderung zur Abgabe von Teilnahmeanträgen". Sofern kein Rabatt oder Skonto angeboten wird, sind die jeweiligen Felder mit "0" zu versehen bzw. freizulassen.</t>
  </si>
  <si>
    <r>
      <rPr>
        <b/>
        <sz val="10"/>
        <color theme="1"/>
        <rFont val="Arial"/>
        <family val="2"/>
      </rPr>
      <t xml:space="preserve">Hinweis zu den angegebenen Mengen
</t>
    </r>
    <r>
      <rPr>
        <sz val="10"/>
        <color theme="1"/>
        <rFont val="Arial"/>
        <family val="2"/>
      </rPr>
      <t xml:space="preserve">Bei sämtlichen Angaben zum geschätzten Auftragsvolumen und seiner voraussichtlichen Verteilung auf die einzelnen Leistungen handelt es sich um Schätzungen der TK. Eine verbindliche Prognose für die in Zukunft durchzuführenden Maßnahmen kann hieraus nicht abgeleitet werden. Die aufgeführten Mengenangaben gelten für die Vertragslaufzeit. Sie dienen als Kalkulationsgrundlage und können sich während der Vertragslaufzeit nach oben oder unten verändern. Folglich besteht kein Anspruch des AN auf Beauftragung bestimmter Leistungen oder eines bestimmten Umfangs einer Leistung. 
Die TK entscheidet nach eigenem Ermessen vor Auftragserteilung, ob eine Leistung nach Stundensätzen oder auf Basis von Seiten- und Stückpreisen abgerechnet wird. </t>
    </r>
  </si>
  <si>
    <t>2. Preisangaben</t>
  </si>
  <si>
    <t xml:space="preserve">Vergütung </t>
  </si>
  <si>
    <t xml:space="preserve">Einzelpreis in EUR netto 
je Std. ( =60 min ) </t>
  </si>
  <si>
    <t xml:space="preserve">Stundenanzahl für die gesamte Vertragslaufzeit </t>
  </si>
  <si>
    <t xml:space="preserve">Gesamtpreis exkl. USt. In EUR 
(Monate x Einzelpreis) </t>
  </si>
  <si>
    <t>2.1.</t>
  </si>
  <si>
    <t xml:space="preserve">Vergütung nach Qualifikation </t>
  </si>
  <si>
    <t>2.1.1.</t>
  </si>
  <si>
    <t xml:space="preserve">Berater / Account Manager </t>
  </si>
  <si>
    <t>2.1.2.</t>
  </si>
  <si>
    <t xml:space="preserve">Senior Texter </t>
  </si>
  <si>
    <t>2.1.3.</t>
  </si>
  <si>
    <t>Texter</t>
  </si>
  <si>
    <t>2.1.4.</t>
  </si>
  <si>
    <t>Senior Art Director</t>
  </si>
  <si>
    <t>2.1.5.</t>
  </si>
  <si>
    <t xml:space="preserve">Art Direction </t>
  </si>
  <si>
    <t>2.1.6.</t>
  </si>
  <si>
    <t>Reinzeichner</t>
  </si>
  <si>
    <t xml:space="preserve">Summe aus 2.1. </t>
  </si>
  <si>
    <t>Einzelpreis pro Seite
 in EUR netto</t>
  </si>
  <si>
    <t xml:space="preserve">Seitenanzahl für die gesamte Vertragslaufzeit </t>
  </si>
  <si>
    <t>2.2.</t>
  </si>
  <si>
    <t xml:space="preserve">Grafische Gestaltung und Reinzeichnung </t>
  </si>
  <si>
    <t>2.2.1.</t>
  </si>
  <si>
    <r>
      <t xml:space="preserve">Literatur, Formulare, Teilnahmebedingungen u.ä. </t>
    </r>
    <r>
      <rPr>
        <b/>
        <sz val="10"/>
        <rFont val="Arial"/>
        <family val="2"/>
      </rPr>
      <t>ohne</t>
    </r>
    <r>
      <rPr>
        <sz val="10"/>
        <rFont val="Arial"/>
        <family val="2"/>
      </rPr>
      <t xml:space="preserve"> Bildrecherche</t>
    </r>
  </si>
  <si>
    <t>2.2.2.</t>
  </si>
  <si>
    <r>
      <t>Literatur, Formulare, Teilnahmebedingungen u.ä.</t>
    </r>
    <r>
      <rPr>
        <b/>
        <sz val="10"/>
        <rFont val="Arial"/>
        <family val="2"/>
      </rPr>
      <t xml:space="preserve"> inkl</t>
    </r>
    <r>
      <rPr>
        <sz val="10"/>
        <rFont val="Arial"/>
        <family val="2"/>
      </rPr>
      <t xml:space="preserve">. Bildrecherche </t>
    </r>
  </si>
  <si>
    <t>2.2.3.</t>
  </si>
  <si>
    <r>
      <t xml:space="preserve">Flyer </t>
    </r>
    <r>
      <rPr>
        <b/>
        <sz val="10"/>
        <rFont val="Arial"/>
        <family val="2"/>
      </rPr>
      <t>ohne</t>
    </r>
    <r>
      <rPr>
        <sz val="10"/>
        <rFont val="Arial"/>
        <family val="2"/>
      </rPr>
      <t xml:space="preserve"> Bildrecherche (6-seitig DIN lang)      </t>
    </r>
  </si>
  <si>
    <t>2.2.4.</t>
  </si>
  <si>
    <r>
      <t xml:space="preserve">Flyer </t>
    </r>
    <r>
      <rPr>
        <b/>
        <sz val="10"/>
        <rFont val="Arial"/>
        <family val="2"/>
      </rPr>
      <t xml:space="preserve">inkl. </t>
    </r>
    <r>
      <rPr>
        <sz val="10"/>
        <rFont val="Arial"/>
        <family val="2"/>
      </rPr>
      <t xml:space="preserve">Bildrecherche (6-seitig DIN lang) </t>
    </r>
  </si>
  <si>
    <t>2.2.5.</t>
  </si>
  <si>
    <r>
      <t xml:space="preserve">Kleinformatige Medien, beispielsweise Postkarten oder DIN lang-Karten und ähnliche kleinformatige Medien </t>
    </r>
    <r>
      <rPr>
        <b/>
        <sz val="10"/>
        <rFont val="Arial"/>
        <family val="2"/>
      </rPr>
      <t>ohne</t>
    </r>
    <r>
      <rPr>
        <sz val="10"/>
        <rFont val="Arial"/>
        <family val="2"/>
      </rPr>
      <t xml:space="preserve"> Bildrecherche</t>
    </r>
  </si>
  <si>
    <t>2.2.6.</t>
  </si>
  <si>
    <r>
      <t xml:space="preserve">Kleinformatige Medien, beispielsweise Postkarten oder DIN lang-Karten und ähnliche kleinformatige Medien </t>
    </r>
    <r>
      <rPr>
        <b/>
        <sz val="10"/>
        <rFont val="Arial"/>
        <family val="2"/>
      </rPr>
      <t>inkl</t>
    </r>
    <r>
      <rPr>
        <sz val="10"/>
        <rFont val="Arial"/>
        <family val="2"/>
      </rPr>
      <t>. Bildrecherche </t>
    </r>
  </si>
  <si>
    <t>2.2.7.</t>
  </si>
  <si>
    <r>
      <t xml:space="preserve">Großformatige Medien, beispielweise Plakate - diverse Formate </t>
    </r>
    <r>
      <rPr>
        <b/>
        <sz val="10"/>
        <rFont val="Arial"/>
        <family val="2"/>
      </rPr>
      <t>ohne</t>
    </r>
    <r>
      <rPr>
        <sz val="10"/>
        <rFont val="Arial"/>
        <family val="2"/>
      </rPr>
      <t xml:space="preserve"> Bildrecherche</t>
    </r>
  </si>
  <si>
    <t>2.2.8.</t>
  </si>
  <si>
    <r>
      <t>Großformatige Medien, beispielweise Plakate - diverse Formate</t>
    </r>
    <r>
      <rPr>
        <b/>
        <sz val="10"/>
        <rFont val="Arial"/>
        <family val="2"/>
      </rPr>
      <t xml:space="preserve"> inkl.</t>
    </r>
    <r>
      <rPr>
        <sz val="10"/>
        <rFont val="Arial"/>
        <family val="2"/>
      </rPr>
      <t xml:space="preserve"> Bildrecherche </t>
    </r>
  </si>
  <si>
    <t xml:space="preserve">Summe aus 2.2. </t>
  </si>
  <si>
    <t>Einzelpreis pro Seite/ Stück
in EUR netto</t>
  </si>
  <si>
    <t xml:space="preserve">Seitenanzahl/ Stückanzahl für die gesamte Vertragslaufzeit </t>
  </si>
  <si>
    <t>2.3.</t>
  </si>
  <si>
    <t xml:space="preserve">Infografiken und Power-Point-Präsentationen </t>
  </si>
  <si>
    <t>2.3.1.</t>
  </si>
  <si>
    <t>Infografiken - Neuerstellung inkl. Lieferung .jpg für Internet und x3.pdf für Druck ohne Bildrecherche, pro Stück</t>
  </si>
  <si>
    <t>2.3.2.</t>
  </si>
  <si>
    <t>Infografiken - Adaption/Überarbeitung inkl. Lieferung .jpg für Internet und x3.pdf für Druck ohne Bildrecherche, pro Stück </t>
  </si>
  <si>
    <t>PowerPoint-Präsentationen - Neuerstellung von PowerPoint-Präsentationen (für PC einsetzbar) auch mit Grafiken und Diagrammen, im vorgegebenen Master ohne Bildrecherche, pro Seite</t>
  </si>
  <si>
    <t>2.3.4.</t>
  </si>
  <si>
    <t>PowerPoint-Präsentationen - Neuerstellung von PowerPoint-Präsentationen (für PC einsetzbar) auch mit Grafiken und Diagrammen, im vorgegebenen Master inkl. Bildrecherche, pro Seite</t>
  </si>
  <si>
    <t>2.3.5.</t>
  </si>
  <si>
    <t>PowerPoint-Präsentationen - Adaption von PowerPoint-Präsentationen (für PC einsetzbar) auch mit Grafiken und Diagrammen, im vorgegebenen Master ohne Bildrecherche, pro Seite</t>
  </si>
  <si>
    <t>2.3.6</t>
  </si>
  <si>
    <t>PDF - Gestaltung eines WEB-PDF DIN A4 als Adaption auf einer bereits bestehenden Printbroschüre, pro Seite</t>
  </si>
  <si>
    <t>2.3.7.</t>
  </si>
  <si>
    <t>PDF - Gestaltung editierbarer PDFs, pro Seite</t>
  </si>
  <si>
    <t xml:space="preserve">Summe aus 2.3. </t>
  </si>
  <si>
    <t>3. Zahlungsbedingungen</t>
  </si>
  <si>
    <r>
      <t>Rechnungen sind 30 Tage nach Erhalt einer prüfbaren Rechnung zur Zahlung fällig. Wir gewähren einen Nachlass auf den Rechnungsbetrag (Skonto) in Höhe von</t>
    </r>
    <r>
      <rPr>
        <b/>
        <sz val="10"/>
        <color indexed="8"/>
        <rFont val="Arial"/>
        <family val="2"/>
      </rPr>
      <t xml:space="preserve"> A.)</t>
    </r>
    <r>
      <rPr>
        <sz val="10"/>
        <color indexed="8"/>
        <rFont val="Arial"/>
        <family val="2"/>
      </rPr>
      <t xml:space="preserve"> %, wenn Sie spätestens nach </t>
    </r>
    <r>
      <rPr>
        <b/>
        <sz val="10"/>
        <color indexed="8"/>
        <rFont val="Arial"/>
        <family val="2"/>
      </rPr>
      <t>B.)</t>
    </r>
    <r>
      <rPr>
        <sz val="10"/>
        <color indexed="8"/>
        <rFont val="Arial"/>
        <family val="2"/>
      </rPr>
      <t xml:space="preserve"> Tagen nach Eingang der prüfbaren Rechnung die Zahlung vorgenommen haben.</t>
    </r>
  </si>
  <si>
    <t>A.) Skonto in %</t>
  </si>
  <si>
    <t>B.) Tage nach Eingang einer prüfbaren Rechnung</t>
  </si>
  <si>
    <t>Uns ist bekannt, dass Skontofristen unter 21 Tagen bei der Angebotsbewertung nicht berücksichtigt werden.</t>
  </si>
  <si>
    <t>4. Angebotsvergleichspreis</t>
  </si>
  <si>
    <t>Gesamtangebotspreis (Pos. 2.1. bis 2.3) exkl. USt. in € für die Vertragslaufzeit von 4 Jahren</t>
  </si>
  <si>
    <t>zzgl. gesetzl. USt.* in €</t>
  </si>
  <si>
    <t>Gesamtangebotspreis inkl. USt. in € für die Vertragslaufzeit von 4 Jahren</t>
  </si>
  <si>
    <t>abzgl. Skonto (vgl. Ziffer 3.), sofern angeboten und wertbar</t>
  </si>
  <si>
    <r>
      <rPr>
        <b/>
        <u/>
        <sz val="12"/>
        <rFont val="Arial"/>
        <family val="2"/>
      </rPr>
      <t>Angebotsvergleichspreis</t>
    </r>
    <r>
      <rPr>
        <b/>
        <sz val="12"/>
        <rFont val="Arial"/>
        <family val="2"/>
      </rPr>
      <t xml:space="preserve"> inkl. USt. in € nach Skontoabzug für die Vertragslaufzeit von 4 Jahren</t>
    </r>
  </si>
  <si>
    <t>Angebotsvergleichspreis inkl. Ust. In € (für die maximale Vertragslaufzeit von 4 Jahren) zuzüglich 300.000 € brutto Fremdkosten gem. Ziff. 4 der Leistungsbeschreibung </t>
  </si>
  <si>
    <t>* HINWEIS: Für die Ermittlung des Angebotsvergleichspreises wird von einem USt.-Satz von 19% ausgegangen. Während der Vertragslaufzeit wird die USt. mit dem jeweils zum Zeitpunkt der Leistungserbringung gesetzlich gültigen Satz berechnet.</t>
  </si>
  <si>
    <t>** Sofern der Bieter im Angebotsschreiben (Anlage V4) angegeben hat, dass er oder ein Mitlgied seiner etwaigen Bietergemeinschaft selbständiger Künstler oder Publizist i.S.d. § 1 KSVG ist, wird die TK zur Sicherstellung der Vergleichbarkeit der Angebote im Rahmen der kaufmännischen Angebotswertung auf den Angebotsvergleichspreis (exkl. USt.) einen Aufschlag in Höhe des Prozentsatzes der Künstlersozialabgabe im Jahr 2026 (4,9 Prozent) vornehmen.</t>
  </si>
  <si>
    <t>5. Höchstwert des Rahmenvertrags</t>
  </si>
  <si>
    <t>Höchstwert in EUR inkl. USt. (= 120% des Gesamtangebotsvergleichspreises inkl. Fremdkosten brutto) gemäß § 2 Abs. 4 des Vertrags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</si>
</sst>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0"/>
      <color theme="1"/>
      <name val="Arial"/>
      <family val="2"/>
    </font>
    <font>
      <sz val="10"/>
      <color theme="1"/>
      <name val="Arial"/>
      <family val="2"/>
    </font>
    <font>
      <b/>
      <sz val="10"/>
      <color theme="1"/>
      <name val="Arial"/>
      <family val="2"/>
    </font>
    <font>
      <b/>
      <sz val="18"/>
      <color theme="1"/>
      <name val="Arial"/>
      <family val="2"/>
    </font>
    <font>
      <b/>
      <sz val="12"/>
      <color theme="1"/>
      <name val="Arial"/>
      <family val="2"/>
    </font>
    <font>
      <sz val="10"/>
      <name val="Arial"/>
      <family val="2"/>
    </font>
    <font>
      <i/>
      <sz val="8"/>
      <color rgb="FF002060"/>
      <name val="Arial"/>
      <family val="2"/>
    </font>
    <font>
      <i/>
      <sz val="8"/>
      <color rgb="FFFF0000"/>
      <name val="Arial"/>
      <family val="2"/>
    </font>
    <font>
      <b/>
      <sz val="10"/>
      <color theme="0"/>
      <name val="Arial"/>
      <family val="2"/>
    </font>
    <font>
      <b/>
      <sz val="12"/>
      <color indexed="8"/>
      <name val="Arial"/>
      <family val="2"/>
    </font>
    <font>
      <sz val="10"/>
      <color indexed="8"/>
      <name val="Arial"/>
      <family val="2"/>
    </font>
    <font>
      <b/>
      <sz val="10"/>
      <color indexed="8"/>
      <name val="Arial"/>
      <family val="2"/>
    </font>
    <font>
      <b/>
      <sz val="10"/>
      <name val="Arial"/>
      <family val="2"/>
    </font>
    <font>
      <b/>
      <sz val="12"/>
      <name val="Arial"/>
      <family val="2"/>
    </font>
    <font>
      <b/>
      <u/>
      <sz val="12"/>
      <name val="Arial"/>
      <family val="2"/>
    </font>
    <font>
      <b/>
      <sz val="12"/>
      <color theme="0"/>
      <name val="Arial"/>
      <family val="2"/>
    </font>
    <font>
      <sz val="10"/>
      <color rgb="FFFF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rgb="FF156082"/>
        <bgColor auto="1"/>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82">
    <xf numFmtId="0" fontId="0" fillId="0" borderId="0" xfId="0"/>
    <xf numFmtId="0" fontId="2" fillId="0" borderId="0" xfId="0" applyFont="1"/>
    <xf numFmtId="0" fontId="3" fillId="0" borderId="0" xfId="0" applyFont="1"/>
    <xf numFmtId="0" fontId="4" fillId="0" borderId="0" xfId="0" applyFont="1" applyAlignment="1">
      <alignment horizontal="right"/>
    </xf>
    <xf numFmtId="0" fontId="4" fillId="0" borderId="0" xfId="0" applyFont="1"/>
    <xf numFmtId="0" fontId="0" fillId="0" borderId="0" xfId="0" applyAlignment="1">
      <alignment vertical="center"/>
    </xf>
    <xf numFmtId="0" fontId="4" fillId="0" borderId="0" xfId="0" applyFont="1" applyAlignment="1">
      <alignment vertical="center"/>
    </xf>
    <xf numFmtId="0" fontId="0" fillId="0" borderId="0" xfId="0" applyAlignment="1">
      <alignment horizontal="left" vertical="center"/>
    </xf>
    <xf numFmtId="49" fontId="0" fillId="0" borderId="1" xfId="0" applyNumberFormat="1" applyBorder="1" applyAlignment="1">
      <alignment horizontal="center" vertical="center"/>
    </xf>
    <xf numFmtId="164" fontId="0" fillId="0" borderId="0" xfId="0" applyNumberFormat="1"/>
    <xf numFmtId="2" fontId="0" fillId="0" borderId="0" xfId="0" applyNumberFormat="1" applyAlignment="1">
      <alignment vertical="center"/>
    </xf>
    <xf numFmtId="0" fontId="0" fillId="0" borderId="0" xfId="0" applyAlignment="1">
      <alignment vertical="center" wrapText="1"/>
    </xf>
    <xf numFmtId="164" fontId="0" fillId="0" borderId="0" xfId="0" applyNumberFormat="1" applyAlignment="1">
      <alignment vertical="center"/>
    </xf>
    <xf numFmtId="0" fontId="9" fillId="0" borderId="0" xfId="0" applyFont="1"/>
    <xf numFmtId="0" fontId="10" fillId="0" borderId="0" xfId="0" applyFont="1" applyAlignment="1">
      <alignment horizontal="left" vertical="center" wrapText="1"/>
    </xf>
    <xf numFmtId="0" fontId="10" fillId="0" borderId="0" xfId="0" applyFont="1" applyAlignment="1">
      <alignment horizontal="left" vertical="center"/>
    </xf>
    <xf numFmtId="0" fontId="11" fillId="5" borderId="0" xfId="1" applyNumberFormat="1" applyFont="1" applyFill="1" applyAlignment="1">
      <alignment horizontal="center" vertical="center"/>
    </xf>
    <xf numFmtId="0" fontId="2" fillId="0" borderId="0" xfId="0" applyFont="1" applyAlignment="1">
      <alignment horizontal="left" vertical="center"/>
    </xf>
    <xf numFmtId="0" fontId="0" fillId="0" borderId="0" xfId="0" applyAlignment="1">
      <alignment horizontal="left"/>
    </xf>
    <xf numFmtId="0" fontId="13" fillId="3" borderId="2" xfId="0" applyFont="1" applyFill="1" applyBorder="1" applyAlignment="1">
      <alignment vertical="center"/>
    </xf>
    <xf numFmtId="0" fontId="13" fillId="3" borderId="3" xfId="0" applyFont="1" applyFill="1" applyBorder="1" applyAlignment="1">
      <alignment vertical="center"/>
    </xf>
    <xf numFmtId="2" fontId="8" fillId="8" borderId="3" xfId="0" applyNumberFormat="1" applyFont="1" applyFill="1" applyBorder="1" applyAlignment="1">
      <alignment vertical="center"/>
    </xf>
    <xf numFmtId="2" fontId="8" fillId="8" borderId="3" xfId="0" applyNumberFormat="1" applyFont="1" applyFill="1" applyBorder="1" applyAlignment="1">
      <alignment horizontal="center" vertical="center"/>
    </xf>
    <xf numFmtId="0" fontId="5" fillId="0" borderId="9" xfId="0" applyFont="1" applyBorder="1" applyAlignment="1">
      <alignment horizontal="left"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0" fillId="0" borderId="0" xfId="0" applyAlignment="1">
      <alignment horizontal="right"/>
    </xf>
    <xf numFmtId="9" fontId="12" fillId="3" borderId="8" xfId="0" applyNumberFormat="1" applyFont="1" applyFill="1" applyBorder="1" applyAlignment="1">
      <alignment horizontal="center" vertical="center"/>
    </xf>
    <xf numFmtId="0" fontId="13" fillId="0" borderId="0" xfId="0" applyFont="1" applyAlignment="1">
      <alignment vertical="center"/>
    </xf>
    <xf numFmtId="164" fontId="4" fillId="0" borderId="0" xfId="0" applyNumberFormat="1" applyFont="1" applyAlignment="1">
      <alignment horizontal="right" vertical="center"/>
    </xf>
    <xf numFmtId="49" fontId="0" fillId="3" borderId="1" xfId="0" applyNumberFormat="1" applyFill="1" applyBorder="1" applyAlignment="1">
      <alignment vertical="center"/>
    </xf>
    <xf numFmtId="0" fontId="16" fillId="0" borderId="0" xfId="0" applyFont="1"/>
    <xf numFmtId="0" fontId="5" fillId="0" borderId="0" xfId="0" applyFont="1"/>
    <xf numFmtId="164" fontId="4" fillId="6" borderId="2" xfId="0" applyNumberFormat="1" applyFont="1" applyFill="1" applyBorder="1" applyAlignment="1">
      <alignment horizontal="right" vertical="center"/>
    </xf>
    <xf numFmtId="164" fontId="4" fillId="6" borderId="4" xfId="0" applyNumberFormat="1" applyFont="1" applyFill="1" applyBorder="1" applyAlignment="1">
      <alignment horizontal="right" vertical="center"/>
    </xf>
    <xf numFmtId="0" fontId="13" fillId="6" borderId="2"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4" xfId="0" applyFont="1" applyFill="1" applyBorder="1" applyAlignment="1">
      <alignment horizontal="left" vertical="center" wrapText="1"/>
    </xf>
    <xf numFmtId="0" fontId="13" fillId="3" borderId="2" xfId="0" applyFont="1" applyFill="1" applyBorder="1" applyAlignment="1">
      <alignment horizontal="left" vertical="center"/>
    </xf>
    <xf numFmtId="0" fontId="13" fillId="3" borderId="3" xfId="0" applyFont="1" applyFill="1" applyBorder="1" applyAlignment="1">
      <alignment horizontal="left" vertical="center"/>
    </xf>
    <xf numFmtId="0" fontId="13" fillId="3" borderId="4" xfId="0" applyFont="1" applyFill="1" applyBorder="1" applyAlignment="1">
      <alignment horizontal="left" vertical="center"/>
    </xf>
    <xf numFmtId="0" fontId="10" fillId="0" borderId="0" xfId="0" applyFont="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left" wrapText="1"/>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10" fontId="10" fillId="7" borderId="2" xfId="0" applyNumberFormat="1" applyFont="1" applyFill="1" applyBorder="1" applyAlignment="1">
      <alignment horizontal="center" vertical="center" wrapText="1"/>
    </xf>
    <xf numFmtId="10" fontId="10" fillId="7" borderId="4" xfId="0" applyNumberFormat="1"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164" fontId="2" fillId="0" borderId="2" xfId="0" applyNumberFormat="1" applyFont="1" applyBorder="1" applyAlignment="1">
      <alignment horizontal="right" vertical="center"/>
    </xf>
    <xf numFmtId="164" fontId="2" fillId="0" borderId="4" xfId="0" applyNumberFormat="1" applyFont="1" applyBorder="1" applyAlignment="1">
      <alignment horizontal="right" vertical="center"/>
    </xf>
    <xf numFmtId="0" fontId="5" fillId="0" borderId="0" xfId="0" applyFont="1" applyAlignment="1">
      <alignment horizontal="left" vertical="top" wrapText="1"/>
    </xf>
    <xf numFmtId="0" fontId="0" fillId="7" borderId="1" xfId="0" applyFill="1" applyBorder="1" applyAlignment="1">
      <alignment horizontal="center"/>
    </xf>
    <xf numFmtId="0" fontId="0" fillId="0" borderId="0" xfId="0"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center" vertical="top"/>
    </xf>
    <xf numFmtId="0" fontId="7" fillId="0" borderId="0" xfId="0" applyFont="1" applyAlignment="1">
      <alignment horizontal="center" vertical="top" wrapText="1"/>
    </xf>
    <xf numFmtId="0" fontId="7" fillId="0" borderId="0" xfId="0" applyFont="1" applyAlignment="1">
      <alignment horizontal="center" vertical="top"/>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8" xfId="0" applyFont="1" applyFill="1" applyBorder="1" applyAlignment="1">
      <alignment horizontal="center" vertical="center"/>
    </xf>
    <xf numFmtId="3" fontId="5" fillId="0" borderId="2" xfId="0" applyNumberFormat="1" applyFont="1" applyBorder="1" applyAlignment="1">
      <alignment horizontal="center" vertical="center"/>
    </xf>
    <xf numFmtId="3" fontId="5" fillId="0" borderId="3" xfId="0" applyNumberFormat="1" applyFont="1" applyBorder="1" applyAlignment="1">
      <alignment horizontal="center" vertical="center"/>
    </xf>
    <xf numFmtId="3" fontId="5" fillId="0" borderId="4" xfId="0" applyNumberFormat="1" applyFont="1" applyBorder="1" applyAlignment="1">
      <alignment horizontal="center" vertical="center"/>
    </xf>
    <xf numFmtId="164" fontId="0" fillId="0" borderId="1" xfId="0" applyNumberFormat="1" applyBorder="1" applyAlignment="1">
      <alignment horizontal="right" vertical="center"/>
    </xf>
    <xf numFmtId="0" fontId="0" fillId="0" borderId="1" xfId="0" applyBorder="1" applyAlignment="1">
      <alignment horizontal="right" vertical="center"/>
    </xf>
    <xf numFmtId="0" fontId="5" fillId="2" borderId="1" xfId="0" applyFont="1" applyFill="1" applyBorder="1" applyAlignment="1">
      <alignment horizontal="center" vertical="center"/>
    </xf>
    <xf numFmtId="164" fontId="0" fillId="7" borderId="1" xfId="0" applyNumberFormat="1" applyFill="1" applyBorder="1" applyAlignment="1">
      <alignment horizontal="center" vertical="center"/>
    </xf>
    <xf numFmtId="164" fontId="0" fillId="3" borderId="1" xfId="0" applyNumberFormat="1" applyFill="1" applyBorder="1" applyAlignment="1">
      <alignment horizontal="right" vertical="center"/>
    </xf>
    <xf numFmtId="0" fontId="0" fillId="3" borderId="1" xfId="0" applyFill="1" applyBorder="1" applyAlignment="1">
      <alignment horizontal="right" vertical="center"/>
    </xf>
    <xf numFmtId="49" fontId="0" fillId="3" borderId="2" xfId="0" applyNumberFormat="1" applyFill="1" applyBorder="1" applyAlignment="1">
      <alignment horizontal="left" vertical="center"/>
    </xf>
    <xf numFmtId="49" fontId="0" fillId="3" borderId="3" xfId="0" applyNumberFormat="1" applyFill="1" applyBorder="1" applyAlignment="1">
      <alignment horizontal="left" vertical="center"/>
    </xf>
    <xf numFmtId="49" fontId="0" fillId="3" borderId="4" xfId="0" applyNumberFormat="1" applyFill="1" applyBorder="1" applyAlignment="1">
      <alignment horizontal="left" vertical="center"/>
    </xf>
    <xf numFmtId="2" fontId="15" fillId="8" borderId="3" xfId="0" applyNumberFormat="1" applyFont="1" applyFill="1" applyBorder="1" applyAlignment="1">
      <alignment horizontal="left" vertical="center"/>
    </xf>
  </cellXfs>
  <cellStyles count="2">
    <cellStyle name="Standard" xfId="0" builtinId="0"/>
    <cellStyle name="Währung" xfId="1" builtinId="4"/>
  </cellStyles>
  <dxfs count="0"/>
  <tableStyles count="0" defaultTableStyle="TableStyleMedium2" defaultPivotStyle="PivotStyleLight16"/>
  <colors>
    <mruColors>
      <color rgb="FF1560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3763773</xdr:colOff>
      <xdr:row>2</xdr:row>
      <xdr:rowOff>134367</xdr:rowOff>
    </xdr:from>
    <xdr:ext cx="4853491" cy="937693"/>
    <xdr:sp macro="" textlink="">
      <xdr:nvSpPr>
        <xdr:cNvPr id="2" name="Rechteck 1">
          <a:extLst>
            <a:ext uri="{FF2B5EF4-FFF2-40B4-BE49-F238E27FC236}">
              <a16:creationId xmlns:a16="http://schemas.microsoft.com/office/drawing/2014/main" id="{69E9EFB3-32B4-43B8-838C-C3EF851E0F86}"/>
            </a:ext>
          </a:extLst>
        </xdr:cNvPr>
        <xdr:cNvSpPr/>
      </xdr:nvSpPr>
      <xdr:spPr>
        <a:xfrm rot="21110421">
          <a:off x="4737440" y="473034"/>
          <a:ext cx="4853491" cy="937693"/>
        </a:xfrm>
        <a:prstGeom prst="rect">
          <a:avLst/>
        </a:prstGeom>
        <a:solidFill>
          <a:srgbClr val="FF0000"/>
        </a:solidFill>
        <a:ln>
          <a:solidFill>
            <a:schemeClr val="tx1"/>
          </a:solidFill>
        </a:ln>
      </xdr:spPr>
      <xdr:txBody>
        <a:bodyPr wrap="square" lIns="91440" tIns="45720" rIns="91440" bIns="45720">
          <a:spAutoFit/>
        </a:bodyPr>
        <a:lstStyle/>
        <a:p>
          <a:pPr algn="ctr"/>
          <a:r>
            <a:rPr lang="de-DE" sz="5400" b="1" cap="none" spc="0">
              <a:ln w="6600">
                <a:solidFill>
                  <a:schemeClr val="tx1"/>
                </a:solidFill>
                <a:prstDash val="solid"/>
              </a:ln>
              <a:solidFill>
                <a:schemeClr val="tx1"/>
              </a:solidFill>
              <a:effectLst/>
            </a:rPr>
            <a:t>Nicht ausfüllen!</a:t>
          </a:r>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FF5E0-C244-4E30-B153-DA12AC25591B}">
  <sheetPr>
    <tabColor theme="7" tint="0.79998168889431442"/>
  </sheetPr>
  <dimension ref="B10:O85"/>
  <sheetViews>
    <sheetView showGridLines="0" tabSelected="1" topLeftCell="A54" zoomScale="70" zoomScaleNormal="70" workbookViewId="0">
      <selection activeCell="R78" sqref="R78"/>
    </sheetView>
  </sheetViews>
  <sheetFormatPr baseColWidth="10" defaultColWidth="11.44140625" defaultRowHeight="13.2" outlineLevelRow="1" x14ac:dyDescent="0.25"/>
  <cols>
    <col min="1" max="1" width="3.5546875" customWidth="1"/>
    <col min="2" max="2" width="10.5546875" customWidth="1"/>
    <col min="3" max="3" width="70" customWidth="1"/>
    <col min="4" max="4" width="18.44140625" customWidth="1"/>
    <col min="5" max="5" width="16.88671875" customWidth="1"/>
    <col min="6" max="6" width="13.5546875" customWidth="1"/>
    <col min="7" max="7" width="3.44140625" customWidth="1"/>
    <col min="8" max="8" width="16.44140625" customWidth="1"/>
    <col min="9" max="9" width="16.5546875" customWidth="1"/>
    <col min="11" max="11" width="3.5546875" customWidth="1"/>
    <col min="12" max="12" width="16" customWidth="1"/>
    <col min="13" max="13" width="13.109375" bestFit="1" customWidth="1"/>
    <col min="14" max="14" width="17.109375" customWidth="1"/>
    <col min="15" max="15" width="11.88671875" bestFit="1" customWidth="1"/>
  </cols>
  <sheetData>
    <row r="10" spans="2:14" x14ac:dyDescent="0.25">
      <c r="B10" s="1" t="s">
        <v>0</v>
      </c>
    </row>
    <row r="11" spans="2:14" ht="22.8" x14ac:dyDescent="0.4">
      <c r="B11" s="2" t="s">
        <v>1</v>
      </c>
      <c r="I11" s="3" t="s">
        <v>2</v>
      </c>
      <c r="J11" s="57"/>
      <c r="K11" s="57"/>
      <c r="L11" s="57"/>
      <c r="M11" s="57"/>
      <c r="N11" s="57"/>
    </row>
    <row r="12" spans="2:14" ht="6.6" customHeight="1" x14ac:dyDescent="0.4">
      <c r="B12" s="2"/>
    </row>
    <row r="13" spans="2:14" ht="15.6" x14ac:dyDescent="0.3">
      <c r="B13" s="4" t="s">
        <v>3</v>
      </c>
    </row>
    <row r="14" spans="2:14" ht="195.6" customHeight="1" outlineLevel="1" x14ac:dyDescent="0.25">
      <c r="B14" s="44" t="s">
        <v>4</v>
      </c>
      <c r="C14" s="44"/>
      <c r="D14" s="44"/>
      <c r="E14" s="44"/>
      <c r="F14" s="44"/>
      <c r="G14" s="44"/>
      <c r="H14" s="44"/>
      <c r="I14" s="44"/>
      <c r="J14" s="44"/>
      <c r="K14" s="44"/>
      <c r="L14" s="44"/>
      <c r="M14" s="44"/>
      <c r="N14" s="44"/>
    </row>
    <row r="15" spans="2:14" ht="87" customHeight="1" outlineLevel="1" x14ac:dyDescent="0.25">
      <c r="B15" s="58" t="s">
        <v>5</v>
      </c>
      <c r="C15" s="58"/>
      <c r="D15" s="58"/>
      <c r="E15" s="58"/>
      <c r="F15" s="58"/>
      <c r="G15" s="58"/>
      <c r="H15" s="58"/>
      <c r="I15" s="58"/>
      <c r="J15" s="58"/>
      <c r="K15" s="58"/>
      <c r="L15" s="58"/>
      <c r="M15" s="58"/>
      <c r="N15" s="58"/>
    </row>
    <row r="16" spans="2:14" ht="9.6" customHeight="1" x14ac:dyDescent="0.25">
      <c r="B16" s="5"/>
      <c r="D16" s="59"/>
      <c r="F16" s="61"/>
    </row>
    <row r="17" spans="2:15" ht="22.35" customHeight="1" x14ac:dyDescent="0.25">
      <c r="B17" s="6" t="s">
        <v>6</v>
      </c>
      <c r="D17" s="60"/>
      <c r="F17" s="62"/>
    </row>
    <row r="18" spans="2:15" ht="13.35" customHeight="1" x14ac:dyDescent="0.25"/>
    <row r="19" spans="2:15" s="7" customFormat="1" ht="42.6" customHeight="1" x14ac:dyDescent="0.25">
      <c r="B19" s="81" t="s">
        <v>7</v>
      </c>
      <c r="C19" s="81"/>
      <c r="D19" s="81"/>
      <c r="E19" s="81"/>
      <c r="F19" s="81"/>
      <c r="G19" s="81"/>
      <c r="H19" s="81"/>
      <c r="I19" s="81"/>
      <c r="J19" s="81"/>
      <c r="K19" s="81"/>
      <c r="L19" s="81"/>
      <c r="M19" s="81"/>
      <c r="N19" s="81"/>
    </row>
    <row r="20" spans="2:15" ht="11.4" customHeight="1" x14ac:dyDescent="0.25"/>
    <row r="21" spans="2:15" s="7" customFormat="1" ht="18" customHeight="1" x14ac:dyDescent="0.25">
      <c r="B21"/>
      <c r="C21"/>
      <c r="D21" s="67" t="s">
        <v>8</v>
      </c>
      <c r="E21" s="64"/>
      <c r="F21" s="74" t="s">
        <v>9</v>
      </c>
      <c r="G21" s="74"/>
      <c r="H21" s="74"/>
      <c r="I21" s="74"/>
      <c r="J21" s="74"/>
      <c r="K21" s="74"/>
      <c r="L21" s="74"/>
      <c r="M21" s="63" t="s">
        <v>10</v>
      </c>
      <c r="N21" s="64"/>
    </row>
    <row r="22" spans="2:15" ht="18" customHeight="1" x14ac:dyDescent="0.25">
      <c r="D22" s="68"/>
      <c r="E22" s="66"/>
      <c r="F22" s="74"/>
      <c r="G22" s="74"/>
      <c r="H22" s="74"/>
      <c r="I22" s="74"/>
      <c r="J22" s="74"/>
      <c r="K22" s="74"/>
      <c r="L22" s="74"/>
      <c r="M22" s="65"/>
      <c r="N22" s="66"/>
      <c r="O22" s="33"/>
    </row>
    <row r="23" spans="2:15" s="7" customFormat="1" ht="32.85" customHeight="1" x14ac:dyDescent="0.25">
      <c r="B23" s="22" t="s">
        <v>11</v>
      </c>
      <c r="C23" s="21" t="s">
        <v>12</v>
      </c>
      <c r="D23" s="21"/>
      <c r="E23" s="21"/>
      <c r="F23" s="21"/>
      <c r="G23" s="21"/>
      <c r="H23" s="21"/>
      <c r="I23" s="21"/>
      <c r="J23" s="21"/>
      <c r="K23" s="21"/>
      <c r="L23" s="21"/>
      <c r="M23" s="21"/>
      <c r="N23" s="21"/>
      <c r="O23"/>
    </row>
    <row r="24" spans="2:15" s="7" customFormat="1" ht="45" customHeight="1" x14ac:dyDescent="0.25">
      <c r="B24" s="8" t="s">
        <v>13</v>
      </c>
      <c r="C24" s="23" t="s">
        <v>14</v>
      </c>
      <c r="D24" s="75"/>
      <c r="E24" s="75"/>
      <c r="F24" s="69">
        <v>1000</v>
      </c>
      <c r="G24" s="70"/>
      <c r="H24" s="70"/>
      <c r="I24" s="70"/>
      <c r="J24" s="70"/>
      <c r="K24" s="70"/>
      <c r="L24" s="71"/>
      <c r="M24" s="72">
        <f t="shared" ref="M24:M29" si="0">ROUND(D24*F24,2)</f>
        <v>0</v>
      </c>
      <c r="N24" s="73"/>
      <c r="O24"/>
    </row>
    <row r="25" spans="2:15" s="7" customFormat="1" ht="45" customHeight="1" x14ac:dyDescent="0.25">
      <c r="B25" s="8" t="s">
        <v>15</v>
      </c>
      <c r="C25" s="23" t="s">
        <v>16</v>
      </c>
      <c r="D25" s="75"/>
      <c r="E25" s="75"/>
      <c r="F25" s="69">
        <v>400</v>
      </c>
      <c r="G25" s="70"/>
      <c r="H25" s="70"/>
      <c r="I25" s="70"/>
      <c r="J25" s="70"/>
      <c r="K25" s="70"/>
      <c r="L25" s="71"/>
      <c r="M25" s="72">
        <f t="shared" si="0"/>
        <v>0</v>
      </c>
      <c r="N25" s="73"/>
      <c r="O25"/>
    </row>
    <row r="26" spans="2:15" s="7" customFormat="1" ht="45" customHeight="1" x14ac:dyDescent="0.25">
      <c r="B26" s="8" t="s">
        <v>17</v>
      </c>
      <c r="C26" s="23" t="s">
        <v>18</v>
      </c>
      <c r="D26" s="75"/>
      <c r="E26" s="75"/>
      <c r="F26" s="69">
        <v>800</v>
      </c>
      <c r="G26" s="70"/>
      <c r="H26" s="70"/>
      <c r="I26" s="70"/>
      <c r="J26" s="70"/>
      <c r="K26" s="70"/>
      <c r="L26" s="71"/>
      <c r="M26" s="72">
        <f t="shared" si="0"/>
        <v>0</v>
      </c>
      <c r="N26" s="73"/>
      <c r="O26"/>
    </row>
    <row r="27" spans="2:15" s="7" customFormat="1" ht="45" customHeight="1" x14ac:dyDescent="0.25">
      <c r="B27" s="8" t="s">
        <v>19</v>
      </c>
      <c r="C27" s="23" t="s">
        <v>20</v>
      </c>
      <c r="D27" s="75"/>
      <c r="E27" s="75"/>
      <c r="F27" s="69">
        <v>800</v>
      </c>
      <c r="G27" s="70"/>
      <c r="H27" s="70"/>
      <c r="I27" s="70"/>
      <c r="J27" s="70"/>
      <c r="K27" s="70"/>
      <c r="L27" s="71"/>
      <c r="M27" s="72">
        <f t="shared" si="0"/>
        <v>0</v>
      </c>
      <c r="N27" s="73"/>
      <c r="O27"/>
    </row>
    <row r="28" spans="2:15" s="7" customFormat="1" ht="45" customHeight="1" x14ac:dyDescent="0.25">
      <c r="B28" s="8" t="s">
        <v>21</v>
      </c>
      <c r="C28" s="23" t="s">
        <v>22</v>
      </c>
      <c r="D28" s="75"/>
      <c r="E28" s="75"/>
      <c r="F28" s="69">
        <v>2400</v>
      </c>
      <c r="G28" s="70"/>
      <c r="H28" s="70"/>
      <c r="I28" s="70"/>
      <c r="J28" s="70"/>
      <c r="K28" s="70"/>
      <c r="L28" s="71"/>
      <c r="M28" s="72">
        <f t="shared" si="0"/>
        <v>0</v>
      </c>
      <c r="N28" s="73"/>
      <c r="O28"/>
    </row>
    <row r="29" spans="2:15" s="7" customFormat="1" ht="45" customHeight="1" x14ac:dyDescent="0.25">
      <c r="B29" s="8" t="s">
        <v>23</v>
      </c>
      <c r="C29" s="23" t="s">
        <v>24</v>
      </c>
      <c r="D29" s="75"/>
      <c r="E29" s="75"/>
      <c r="F29" s="69">
        <v>100</v>
      </c>
      <c r="G29" s="70"/>
      <c r="H29" s="70"/>
      <c r="I29" s="70"/>
      <c r="J29" s="70"/>
      <c r="K29" s="70"/>
      <c r="L29" s="71"/>
      <c r="M29" s="72">
        <f t="shared" si="0"/>
        <v>0</v>
      </c>
      <c r="N29" s="73"/>
      <c r="O29"/>
    </row>
    <row r="30" spans="2:15" ht="17.399999999999999" customHeight="1" x14ac:dyDescent="0.25"/>
    <row r="31" spans="2:15" s="7" customFormat="1" ht="30" customHeight="1" x14ac:dyDescent="0.25">
      <c r="B31" s="32"/>
      <c r="C31" s="78" t="s">
        <v>25</v>
      </c>
      <c r="D31" s="79"/>
      <c r="E31" s="79"/>
      <c r="F31" s="79"/>
      <c r="G31" s="79"/>
      <c r="H31" s="79"/>
      <c r="I31" s="79"/>
      <c r="J31" s="79"/>
      <c r="K31" s="79"/>
      <c r="L31" s="80"/>
      <c r="M31" s="76">
        <f>ROUND(SUM(M24:N29),2)</f>
        <v>0</v>
      </c>
      <c r="N31" s="77"/>
      <c r="O31"/>
    </row>
    <row r="32" spans="2:15" ht="30" customHeight="1" x14ac:dyDescent="0.25"/>
    <row r="33" spans="2:14" ht="30" customHeight="1" x14ac:dyDescent="0.25">
      <c r="D33" s="67" t="s">
        <v>26</v>
      </c>
      <c r="E33" s="64"/>
      <c r="F33" s="74" t="s">
        <v>27</v>
      </c>
      <c r="G33" s="74"/>
      <c r="H33" s="74"/>
      <c r="I33" s="74"/>
      <c r="J33" s="74"/>
      <c r="K33" s="74"/>
      <c r="L33" s="74"/>
      <c r="M33" s="63" t="s">
        <v>10</v>
      </c>
      <c r="N33" s="64"/>
    </row>
    <row r="34" spans="2:14" ht="30" customHeight="1" x14ac:dyDescent="0.25">
      <c r="D34" s="68"/>
      <c r="E34" s="66"/>
      <c r="F34" s="74"/>
      <c r="G34" s="74"/>
      <c r="H34" s="74"/>
      <c r="I34" s="74"/>
      <c r="J34" s="74"/>
      <c r="K34" s="74"/>
      <c r="L34" s="74"/>
      <c r="M34" s="65"/>
      <c r="N34" s="66"/>
    </row>
    <row r="35" spans="2:14" ht="30" customHeight="1" x14ac:dyDescent="0.25">
      <c r="B35" s="22" t="s">
        <v>28</v>
      </c>
      <c r="C35" s="21" t="s">
        <v>29</v>
      </c>
      <c r="D35" s="21"/>
      <c r="E35" s="21"/>
      <c r="F35" s="21"/>
      <c r="G35" s="21"/>
      <c r="H35" s="21"/>
      <c r="I35" s="21"/>
      <c r="J35" s="21"/>
      <c r="K35" s="21"/>
      <c r="L35" s="21"/>
      <c r="M35" s="21"/>
      <c r="N35" s="21"/>
    </row>
    <row r="36" spans="2:14" ht="45" customHeight="1" x14ac:dyDescent="0.25">
      <c r="B36" s="8" t="s">
        <v>30</v>
      </c>
      <c r="C36" s="23" t="s">
        <v>31</v>
      </c>
      <c r="D36" s="75"/>
      <c r="E36" s="75"/>
      <c r="F36" s="69">
        <v>1200</v>
      </c>
      <c r="G36" s="70"/>
      <c r="H36" s="70"/>
      <c r="I36" s="70"/>
      <c r="J36" s="70"/>
      <c r="K36" s="70"/>
      <c r="L36" s="71"/>
      <c r="M36" s="72">
        <f t="shared" ref="M36:M43" si="1">ROUND(D36*F36,2)</f>
        <v>0</v>
      </c>
      <c r="N36" s="73"/>
    </row>
    <row r="37" spans="2:14" ht="45" customHeight="1" x14ac:dyDescent="0.25">
      <c r="B37" s="8" t="s">
        <v>32</v>
      </c>
      <c r="C37" s="23" t="s">
        <v>33</v>
      </c>
      <c r="D37" s="75"/>
      <c r="E37" s="75"/>
      <c r="F37" s="69">
        <v>1600</v>
      </c>
      <c r="G37" s="70"/>
      <c r="H37" s="70"/>
      <c r="I37" s="70"/>
      <c r="J37" s="70"/>
      <c r="K37" s="70"/>
      <c r="L37" s="71"/>
      <c r="M37" s="72">
        <f t="shared" si="1"/>
        <v>0</v>
      </c>
      <c r="N37" s="73"/>
    </row>
    <row r="38" spans="2:14" ht="45" customHeight="1" x14ac:dyDescent="0.25">
      <c r="B38" s="8" t="s">
        <v>34</v>
      </c>
      <c r="C38" s="23" t="s">
        <v>35</v>
      </c>
      <c r="D38" s="75"/>
      <c r="E38" s="75"/>
      <c r="F38" s="69">
        <v>800</v>
      </c>
      <c r="G38" s="70"/>
      <c r="H38" s="70"/>
      <c r="I38" s="70"/>
      <c r="J38" s="70"/>
      <c r="K38" s="70"/>
      <c r="L38" s="71"/>
      <c r="M38" s="72">
        <f t="shared" si="1"/>
        <v>0</v>
      </c>
      <c r="N38" s="73"/>
    </row>
    <row r="39" spans="2:14" ht="45" customHeight="1" x14ac:dyDescent="0.25">
      <c r="B39" s="8" t="s">
        <v>36</v>
      </c>
      <c r="C39" s="23" t="s">
        <v>37</v>
      </c>
      <c r="D39" s="75"/>
      <c r="E39" s="75"/>
      <c r="F39" s="69">
        <v>400</v>
      </c>
      <c r="G39" s="70"/>
      <c r="H39" s="70"/>
      <c r="I39" s="70"/>
      <c r="J39" s="70"/>
      <c r="K39" s="70"/>
      <c r="L39" s="71"/>
      <c r="M39" s="72">
        <f t="shared" si="1"/>
        <v>0</v>
      </c>
      <c r="N39" s="73"/>
    </row>
    <row r="40" spans="2:14" ht="45" customHeight="1" x14ac:dyDescent="0.25">
      <c r="B40" s="8" t="s">
        <v>38</v>
      </c>
      <c r="C40" s="23" t="s">
        <v>39</v>
      </c>
      <c r="D40" s="75"/>
      <c r="E40" s="75"/>
      <c r="F40" s="69">
        <v>80</v>
      </c>
      <c r="G40" s="70"/>
      <c r="H40" s="70"/>
      <c r="I40" s="70"/>
      <c r="J40" s="70"/>
      <c r="K40" s="70"/>
      <c r="L40" s="71"/>
      <c r="M40" s="72">
        <f t="shared" si="1"/>
        <v>0</v>
      </c>
      <c r="N40" s="73"/>
    </row>
    <row r="41" spans="2:14" ht="45" customHeight="1" x14ac:dyDescent="0.25">
      <c r="B41" s="8" t="s">
        <v>40</v>
      </c>
      <c r="C41" s="23" t="s">
        <v>41</v>
      </c>
      <c r="D41" s="75"/>
      <c r="E41" s="75"/>
      <c r="F41" s="69">
        <v>80</v>
      </c>
      <c r="G41" s="70"/>
      <c r="H41" s="70"/>
      <c r="I41" s="70"/>
      <c r="J41" s="70"/>
      <c r="K41" s="70"/>
      <c r="L41" s="71"/>
      <c r="M41" s="72">
        <f t="shared" si="1"/>
        <v>0</v>
      </c>
      <c r="N41" s="73"/>
    </row>
    <row r="42" spans="2:14" ht="45" customHeight="1" x14ac:dyDescent="0.25">
      <c r="B42" s="8" t="s">
        <v>42</v>
      </c>
      <c r="C42" s="23" t="s">
        <v>43</v>
      </c>
      <c r="D42" s="75"/>
      <c r="E42" s="75"/>
      <c r="F42" s="69">
        <v>80</v>
      </c>
      <c r="G42" s="70"/>
      <c r="H42" s="70"/>
      <c r="I42" s="70"/>
      <c r="J42" s="70"/>
      <c r="K42" s="70"/>
      <c r="L42" s="71"/>
      <c r="M42" s="72">
        <f t="shared" si="1"/>
        <v>0</v>
      </c>
      <c r="N42" s="73"/>
    </row>
    <row r="43" spans="2:14" ht="45" customHeight="1" x14ac:dyDescent="0.25">
      <c r="B43" s="8" t="s">
        <v>44</v>
      </c>
      <c r="C43" s="23" t="s">
        <v>45</v>
      </c>
      <c r="D43" s="75"/>
      <c r="E43" s="75"/>
      <c r="F43" s="69">
        <v>80</v>
      </c>
      <c r="G43" s="70"/>
      <c r="H43" s="70"/>
      <c r="I43" s="70"/>
      <c r="J43" s="70"/>
      <c r="K43" s="70"/>
      <c r="L43" s="71"/>
      <c r="M43" s="72">
        <f t="shared" si="1"/>
        <v>0</v>
      </c>
      <c r="N43" s="73"/>
    </row>
    <row r="44" spans="2:14" ht="30" customHeight="1" x14ac:dyDescent="0.25"/>
    <row r="45" spans="2:14" ht="30" customHeight="1" x14ac:dyDescent="0.25">
      <c r="B45" s="32"/>
      <c r="C45" s="78" t="s">
        <v>46</v>
      </c>
      <c r="D45" s="79"/>
      <c r="E45" s="79"/>
      <c r="F45" s="79"/>
      <c r="G45" s="79"/>
      <c r="H45" s="79"/>
      <c r="I45" s="79"/>
      <c r="J45" s="79"/>
      <c r="K45" s="79"/>
      <c r="L45" s="80"/>
      <c r="M45" s="76">
        <f>ROUND(SUM(M36:N43),2)</f>
        <v>0</v>
      </c>
      <c r="N45" s="77"/>
    </row>
    <row r="46" spans="2:14" ht="30" customHeight="1" x14ac:dyDescent="0.25"/>
    <row r="47" spans="2:14" ht="30" customHeight="1" x14ac:dyDescent="0.25">
      <c r="D47" s="67" t="s">
        <v>47</v>
      </c>
      <c r="E47" s="64"/>
      <c r="F47" s="74" t="s">
        <v>48</v>
      </c>
      <c r="G47" s="74"/>
      <c r="H47" s="74"/>
      <c r="I47" s="74"/>
      <c r="J47" s="74"/>
      <c r="K47" s="74"/>
      <c r="L47" s="74"/>
      <c r="M47" s="63" t="s">
        <v>10</v>
      </c>
      <c r="N47" s="64"/>
    </row>
    <row r="48" spans="2:14" ht="30" customHeight="1" x14ac:dyDescent="0.25">
      <c r="D48" s="68"/>
      <c r="E48" s="66"/>
      <c r="F48" s="74"/>
      <c r="G48" s="74"/>
      <c r="H48" s="74"/>
      <c r="I48" s="74"/>
      <c r="J48" s="74"/>
      <c r="K48" s="74"/>
      <c r="L48" s="74"/>
      <c r="M48" s="65"/>
      <c r="N48" s="66"/>
    </row>
    <row r="49" spans="2:14" ht="30" customHeight="1" x14ac:dyDescent="0.25">
      <c r="B49" s="22" t="s">
        <v>49</v>
      </c>
      <c r="C49" s="21" t="s">
        <v>50</v>
      </c>
      <c r="D49" s="21"/>
      <c r="E49" s="21"/>
      <c r="F49" s="21"/>
      <c r="G49" s="21"/>
      <c r="H49" s="21"/>
      <c r="I49" s="21"/>
      <c r="J49" s="21"/>
      <c r="K49" s="21"/>
      <c r="L49" s="21"/>
      <c r="M49" s="21"/>
      <c r="N49" s="21"/>
    </row>
    <row r="50" spans="2:14" ht="45" customHeight="1" x14ac:dyDescent="0.25">
      <c r="B50" s="8" t="s">
        <v>51</v>
      </c>
      <c r="C50" s="23" t="s">
        <v>52</v>
      </c>
      <c r="D50" s="75"/>
      <c r="E50" s="75"/>
      <c r="F50" s="69">
        <v>800</v>
      </c>
      <c r="G50" s="70"/>
      <c r="H50" s="70"/>
      <c r="I50" s="70"/>
      <c r="J50" s="70"/>
      <c r="K50" s="70"/>
      <c r="L50" s="71"/>
      <c r="M50" s="72">
        <f t="shared" ref="M50" si="2">ROUND(D50*F50,2)</f>
        <v>0</v>
      </c>
      <c r="N50" s="73"/>
    </row>
    <row r="51" spans="2:14" ht="45" customHeight="1" x14ac:dyDescent="0.25">
      <c r="B51" s="8" t="s">
        <v>53</v>
      </c>
      <c r="C51" s="23" t="s">
        <v>54</v>
      </c>
      <c r="D51" s="75"/>
      <c r="E51" s="75"/>
      <c r="F51" s="69">
        <v>600</v>
      </c>
      <c r="G51" s="70"/>
      <c r="H51" s="70"/>
      <c r="I51" s="70"/>
      <c r="J51" s="70"/>
      <c r="K51" s="70"/>
      <c r="L51" s="71"/>
      <c r="M51" s="72">
        <f t="shared" ref="M51:M56" si="3">ROUND(D51*F51,2)</f>
        <v>0</v>
      </c>
      <c r="N51" s="73"/>
    </row>
    <row r="52" spans="2:14" ht="45" customHeight="1" x14ac:dyDescent="0.25">
      <c r="B52" s="8" t="s">
        <v>34</v>
      </c>
      <c r="C52" s="23" t="s">
        <v>55</v>
      </c>
      <c r="D52" s="75"/>
      <c r="E52" s="75"/>
      <c r="F52" s="69">
        <v>200</v>
      </c>
      <c r="G52" s="70"/>
      <c r="H52" s="70"/>
      <c r="I52" s="70"/>
      <c r="J52" s="70"/>
      <c r="K52" s="70"/>
      <c r="L52" s="71"/>
      <c r="M52" s="72">
        <f t="shared" si="3"/>
        <v>0</v>
      </c>
      <c r="N52" s="73"/>
    </row>
    <row r="53" spans="2:14" ht="45" customHeight="1" x14ac:dyDescent="0.25">
      <c r="B53" s="8" t="s">
        <v>56</v>
      </c>
      <c r="C53" s="23" t="s">
        <v>57</v>
      </c>
      <c r="D53" s="75"/>
      <c r="E53" s="75"/>
      <c r="F53" s="69">
        <v>100</v>
      </c>
      <c r="G53" s="70"/>
      <c r="H53" s="70"/>
      <c r="I53" s="70"/>
      <c r="J53" s="70"/>
      <c r="K53" s="70"/>
      <c r="L53" s="71"/>
      <c r="M53" s="72">
        <f t="shared" si="3"/>
        <v>0</v>
      </c>
      <c r="N53" s="73"/>
    </row>
    <row r="54" spans="2:14" ht="45" customHeight="1" x14ac:dyDescent="0.25">
      <c r="B54" s="8" t="s">
        <v>58</v>
      </c>
      <c r="C54" s="23" t="s">
        <v>59</v>
      </c>
      <c r="D54" s="75"/>
      <c r="E54" s="75"/>
      <c r="F54" s="69">
        <v>80</v>
      </c>
      <c r="G54" s="70"/>
      <c r="H54" s="70"/>
      <c r="I54" s="70"/>
      <c r="J54" s="70"/>
      <c r="K54" s="70"/>
      <c r="L54" s="71"/>
      <c r="M54" s="72">
        <f t="shared" si="3"/>
        <v>0</v>
      </c>
      <c r="N54" s="73"/>
    </row>
    <row r="55" spans="2:14" ht="45" customHeight="1" x14ac:dyDescent="0.25">
      <c r="B55" s="8" t="s">
        <v>60</v>
      </c>
      <c r="C55" s="23" t="s">
        <v>61</v>
      </c>
      <c r="D55" s="75"/>
      <c r="E55" s="75"/>
      <c r="F55" s="69">
        <v>150</v>
      </c>
      <c r="G55" s="70"/>
      <c r="H55" s="70"/>
      <c r="I55" s="70"/>
      <c r="J55" s="70"/>
      <c r="K55" s="70"/>
      <c r="L55" s="71"/>
      <c r="M55" s="72">
        <f t="shared" si="3"/>
        <v>0</v>
      </c>
      <c r="N55" s="73"/>
    </row>
    <row r="56" spans="2:14" ht="45" customHeight="1" x14ac:dyDescent="0.25">
      <c r="B56" s="8" t="s">
        <v>62</v>
      </c>
      <c r="C56" s="23" t="s">
        <v>63</v>
      </c>
      <c r="D56" s="75"/>
      <c r="E56" s="75"/>
      <c r="F56" s="69">
        <v>80</v>
      </c>
      <c r="G56" s="70"/>
      <c r="H56" s="70"/>
      <c r="I56" s="70"/>
      <c r="J56" s="70"/>
      <c r="K56" s="70"/>
      <c r="L56" s="71"/>
      <c r="M56" s="72">
        <f t="shared" si="3"/>
        <v>0</v>
      </c>
      <c r="N56" s="73"/>
    </row>
    <row r="57" spans="2:14" ht="30" customHeight="1" x14ac:dyDescent="0.25"/>
    <row r="58" spans="2:14" ht="30" customHeight="1" x14ac:dyDescent="0.25">
      <c r="B58" s="32"/>
      <c r="C58" s="78" t="s">
        <v>64</v>
      </c>
      <c r="D58" s="79"/>
      <c r="E58" s="79"/>
      <c r="F58" s="79"/>
      <c r="G58" s="79"/>
      <c r="H58" s="79"/>
      <c r="I58" s="79"/>
      <c r="J58" s="79"/>
      <c r="K58" s="79"/>
      <c r="L58" s="80"/>
      <c r="M58" s="76">
        <f>ROUND(SUM(M50:N56),2)</f>
        <v>0</v>
      </c>
      <c r="N58" s="77"/>
    </row>
    <row r="59" spans="2:14" ht="15.6" customHeight="1" x14ac:dyDescent="0.25">
      <c r="B59" s="10"/>
      <c r="C59" s="11"/>
      <c r="G59" s="12"/>
    </row>
    <row r="60" spans="2:14" ht="15.6" x14ac:dyDescent="0.3">
      <c r="B60" s="13" t="s">
        <v>65</v>
      </c>
      <c r="G60" s="5"/>
    </row>
    <row r="61" spans="2:14" ht="7.35" customHeight="1" x14ac:dyDescent="0.25">
      <c r="B61" s="6"/>
      <c r="G61" s="5"/>
    </row>
    <row r="62" spans="2:14" ht="15.6" customHeight="1" x14ac:dyDescent="0.25">
      <c r="B62" s="43" t="s">
        <v>66</v>
      </c>
      <c r="C62" s="43"/>
      <c r="D62" s="43"/>
      <c r="E62" s="43"/>
      <c r="F62" s="43"/>
      <c r="G62" s="43"/>
      <c r="H62" s="43"/>
      <c r="I62" s="43"/>
      <c r="J62" s="43"/>
      <c r="K62" s="43"/>
      <c r="L62" s="43"/>
      <c r="M62" s="43"/>
      <c r="N62" s="43"/>
    </row>
    <row r="63" spans="2:14" x14ac:dyDescent="0.25">
      <c r="B63" s="14"/>
      <c r="C63" s="14"/>
      <c r="D63" s="14"/>
      <c r="E63" s="14"/>
      <c r="F63" s="14"/>
    </row>
    <row r="64" spans="2:14" ht="18.600000000000001" customHeight="1" x14ac:dyDescent="0.25">
      <c r="B64" s="46" t="s">
        <v>67</v>
      </c>
      <c r="C64" s="47"/>
      <c r="D64" s="47"/>
      <c r="E64" s="47"/>
      <c r="F64" s="47"/>
      <c r="G64" s="47"/>
      <c r="H64" s="47"/>
      <c r="I64" s="47"/>
      <c r="J64" s="47"/>
      <c r="K64" s="47"/>
      <c r="L64" s="47"/>
      <c r="M64" s="48"/>
      <c r="N64" s="49"/>
    </row>
    <row r="65" spans="2:15" ht="18.600000000000001" customHeight="1" x14ac:dyDescent="0.25">
      <c r="B65" s="46" t="s">
        <v>68</v>
      </c>
      <c r="C65" s="47"/>
      <c r="D65" s="47"/>
      <c r="E65" s="47"/>
      <c r="F65" s="47"/>
      <c r="G65" s="47"/>
      <c r="H65" s="47"/>
      <c r="I65" s="47"/>
      <c r="J65" s="47"/>
      <c r="K65" s="47"/>
      <c r="L65" s="47"/>
      <c r="M65" s="50"/>
      <c r="N65" s="51"/>
    </row>
    <row r="66" spans="2:15" ht="5.85" customHeight="1" x14ac:dyDescent="0.25">
      <c r="B66" s="14"/>
      <c r="C66" s="15"/>
      <c r="D66" s="15"/>
      <c r="E66" s="15"/>
      <c r="F66" s="16"/>
    </row>
    <row r="67" spans="2:15" ht="13.35" customHeight="1" x14ac:dyDescent="0.25">
      <c r="B67" s="44" t="s">
        <v>69</v>
      </c>
      <c r="C67" s="44"/>
      <c r="D67" s="44"/>
      <c r="E67" s="44"/>
      <c r="F67" s="44"/>
      <c r="G67" s="44"/>
    </row>
    <row r="68" spans="2:15" x14ac:dyDescent="0.25">
      <c r="B68" s="14"/>
      <c r="C68" s="14"/>
      <c r="D68" s="14"/>
      <c r="E68" s="14"/>
      <c r="F68" s="14"/>
      <c r="G68" s="14"/>
    </row>
    <row r="69" spans="2:15" ht="15.6" x14ac:dyDescent="0.3">
      <c r="B69" s="13" t="s">
        <v>70</v>
      </c>
      <c r="C69" s="14"/>
      <c r="D69" s="14"/>
      <c r="E69" s="14"/>
      <c r="F69" s="14"/>
      <c r="G69" s="14"/>
    </row>
    <row r="70" spans="2:15" ht="12.6" customHeight="1" x14ac:dyDescent="0.25">
      <c r="B70" s="6"/>
      <c r="G70" s="5"/>
    </row>
    <row r="71" spans="2:15" ht="27" customHeight="1" x14ac:dyDescent="0.25">
      <c r="B71" s="24" t="s">
        <v>71</v>
      </c>
      <c r="C71" s="25"/>
      <c r="D71" s="25"/>
      <c r="E71" s="25"/>
      <c r="F71" s="25"/>
      <c r="G71" s="25"/>
      <c r="H71" s="25"/>
      <c r="I71" s="25"/>
      <c r="J71" s="25"/>
      <c r="K71" s="25"/>
      <c r="L71" s="25"/>
      <c r="M71" s="54">
        <f>ROUND(SUM(M31+M45+M58),2)</f>
        <v>0</v>
      </c>
      <c r="N71" s="55"/>
    </row>
    <row r="72" spans="2:15" ht="27" customHeight="1" x14ac:dyDescent="0.25">
      <c r="B72" s="52" t="s">
        <v>72</v>
      </c>
      <c r="C72" s="53"/>
      <c r="D72" s="53"/>
      <c r="E72" s="53"/>
      <c r="F72" s="53"/>
      <c r="G72" s="53"/>
      <c r="H72" s="53"/>
      <c r="I72" s="53"/>
      <c r="J72" s="53"/>
      <c r="K72" s="53"/>
      <c r="L72" s="29">
        <v>0.19</v>
      </c>
      <c r="M72" s="54">
        <f>ROUND(M71*L72,2)</f>
        <v>0</v>
      </c>
      <c r="N72" s="55"/>
      <c r="O72" s="9"/>
    </row>
    <row r="73" spans="2:15" ht="27" customHeight="1" x14ac:dyDescent="0.25">
      <c r="B73" s="24" t="s">
        <v>73</v>
      </c>
      <c r="C73" s="25"/>
      <c r="D73" s="25"/>
      <c r="E73" s="25"/>
      <c r="F73" s="25"/>
      <c r="G73" s="25"/>
      <c r="H73" s="25"/>
      <c r="I73" s="25"/>
      <c r="J73" s="25"/>
      <c r="K73" s="25"/>
      <c r="L73" s="25"/>
      <c r="M73" s="54">
        <f>ROUND(M71+M72,2)</f>
        <v>0</v>
      </c>
      <c r="N73" s="55"/>
    </row>
    <row r="74" spans="2:15" ht="23.85" customHeight="1" x14ac:dyDescent="0.25">
      <c r="B74" s="26" t="s">
        <v>74</v>
      </c>
      <c r="C74" s="27"/>
      <c r="D74" s="27"/>
      <c r="E74" s="27"/>
      <c r="F74" s="27"/>
      <c r="G74" s="27"/>
      <c r="H74" s="27"/>
      <c r="I74" s="27"/>
      <c r="J74" s="27"/>
      <c r="K74" s="27"/>
      <c r="L74" s="27"/>
      <c r="M74" s="54">
        <f>ROUND((M71+M72)*M64,2)</f>
        <v>0</v>
      </c>
      <c r="N74" s="55"/>
    </row>
    <row r="75" spans="2:15" ht="6.6" customHeight="1" x14ac:dyDescent="0.25">
      <c r="B75" s="17"/>
      <c r="C75" s="17"/>
      <c r="D75" s="17"/>
      <c r="E75" s="17"/>
      <c r="F75" s="17"/>
      <c r="G75" s="17"/>
      <c r="H75" s="18"/>
      <c r="I75" s="18"/>
      <c r="J75" s="18"/>
      <c r="K75" s="18"/>
      <c r="L75" s="18"/>
      <c r="M75" s="28"/>
      <c r="N75" s="28"/>
    </row>
    <row r="76" spans="2:15" ht="23.1" customHeight="1" x14ac:dyDescent="0.25">
      <c r="B76" s="19" t="s">
        <v>75</v>
      </c>
      <c r="C76" s="20"/>
      <c r="D76" s="20"/>
      <c r="E76" s="20"/>
      <c r="F76" s="20"/>
      <c r="G76" s="20"/>
      <c r="H76" s="20"/>
      <c r="I76" s="20"/>
      <c r="J76" s="20"/>
      <c r="K76" s="20"/>
      <c r="L76" s="20"/>
      <c r="M76" s="35">
        <f>ROUND(M73-M74,2)</f>
        <v>0</v>
      </c>
      <c r="N76" s="36"/>
    </row>
    <row r="77" spans="2:15" ht="9.6" customHeight="1" x14ac:dyDescent="0.25">
      <c r="B77" s="30"/>
      <c r="C77" s="30"/>
      <c r="D77" s="30"/>
      <c r="E77" s="30"/>
      <c r="F77" s="30"/>
      <c r="G77" s="30"/>
      <c r="H77" s="30"/>
      <c r="I77" s="30"/>
      <c r="J77" s="30"/>
      <c r="K77" s="30"/>
      <c r="L77" s="30"/>
      <c r="M77" s="31"/>
      <c r="N77" s="31"/>
    </row>
    <row r="78" spans="2:15" ht="23.1" customHeight="1" x14ac:dyDescent="0.25">
      <c r="B78" s="40" t="s">
        <v>76</v>
      </c>
      <c r="C78" s="41"/>
      <c r="D78" s="41"/>
      <c r="E78" s="41"/>
      <c r="F78" s="41"/>
      <c r="G78" s="41"/>
      <c r="H78" s="41"/>
      <c r="I78" s="41"/>
      <c r="J78" s="41"/>
      <c r="K78" s="41"/>
      <c r="L78" s="42"/>
      <c r="M78" s="35">
        <f>M76+300000</f>
        <v>300000</v>
      </c>
      <c r="N78" s="36"/>
    </row>
    <row r="79" spans="2:15" ht="7.35" customHeight="1" x14ac:dyDescent="0.25">
      <c r="B79" s="6"/>
    </row>
    <row r="80" spans="2:15" ht="21.45" customHeight="1" x14ac:dyDescent="0.25">
      <c r="B80" s="56" t="s">
        <v>77</v>
      </c>
      <c r="C80" s="56"/>
      <c r="D80" s="56"/>
      <c r="E80" s="56"/>
      <c r="F80" s="56"/>
      <c r="G80" s="56"/>
      <c r="H80" s="56"/>
      <c r="I80" s="56"/>
      <c r="J80" s="56"/>
      <c r="K80" s="56"/>
      <c r="L80" s="56"/>
      <c r="M80" s="56"/>
    </row>
    <row r="81" spans="2:14" s="34" customFormat="1" ht="30" customHeight="1" x14ac:dyDescent="0.25">
      <c r="B81" s="45" t="s">
        <v>78</v>
      </c>
      <c r="C81" s="45"/>
      <c r="D81" s="45"/>
      <c r="E81" s="45"/>
      <c r="F81" s="45"/>
      <c r="G81" s="45"/>
      <c r="H81" s="45"/>
      <c r="I81" s="45"/>
      <c r="J81" s="45"/>
      <c r="K81" s="45"/>
      <c r="L81" s="45"/>
      <c r="M81" s="45"/>
      <c r="N81" s="45"/>
    </row>
    <row r="83" spans="2:14" ht="15.6" x14ac:dyDescent="0.25">
      <c r="B83" s="6" t="s">
        <v>79</v>
      </c>
    </row>
    <row r="84" spans="2:14" ht="9" customHeight="1" x14ac:dyDescent="0.25">
      <c r="B84" s="6"/>
    </row>
    <row r="85" spans="2:14" ht="30.6" customHeight="1" x14ac:dyDescent="0.25">
      <c r="B85" s="37" t="s">
        <v>80</v>
      </c>
      <c r="C85" s="38"/>
      <c r="D85" s="38"/>
      <c r="E85" s="38"/>
      <c r="F85" s="38"/>
      <c r="G85" s="38"/>
      <c r="H85" s="38"/>
      <c r="I85" s="38"/>
      <c r="J85" s="38"/>
      <c r="K85" s="38"/>
      <c r="L85" s="39"/>
      <c r="M85" s="35">
        <f>M78*1.2</f>
        <v>360000</v>
      </c>
      <c r="N85" s="36"/>
    </row>
  </sheetData>
  <sheetProtection algorithmName="SHA-512" hashValue="RCcLLuVsbv9/YrnPymZWfaiSDqm1kOG4Lhprp2raw8iXbtzEvhczpixx/+MBmzFr3lrdY6cnGojWqqQUvv37FQ==" saltValue="RTQOx3gqfASsbeEaOTU+9A==" spinCount="100000" sheet="1" objects="1" scenarios="1"/>
  <protectedRanges>
    <protectedRange sqref="D24:D32 L24:L32 H24:H32 H36:H46 L36:L46 D36:D46 H50:H58 D50:D58 L50:L58" name="Bereich2"/>
    <protectedRange sqref="D59:D60" name="Bereich2_1"/>
  </protectedRanges>
  <mergeCells count="102">
    <mergeCell ref="M55:N55"/>
    <mergeCell ref="B19:N19"/>
    <mergeCell ref="C58:L58"/>
    <mergeCell ref="M58:N58"/>
    <mergeCell ref="D56:E56"/>
    <mergeCell ref="F56:L56"/>
    <mergeCell ref="M56:N56"/>
    <mergeCell ref="D53:E53"/>
    <mergeCell ref="F53:L53"/>
    <mergeCell ref="M53:N53"/>
    <mergeCell ref="D54:E54"/>
    <mergeCell ref="F54:L54"/>
    <mergeCell ref="M54:N54"/>
    <mergeCell ref="D51:E51"/>
    <mergeCell ref="F51:L51"/>
    <mergeCell ref="M51:N51"/>
    <mergeCell ref="D52:E52"/>
    <mergeCell ref="F52:L52"/>
    <mergeCell ref="M52:N52"/>
    <mergeCell ref="D47:E48"/>
    <mergeCell ref="F47:L48"/>
    <mergeCell ref="M47:N48"/>
    <mergeCell ref="D50:E50"/>
    <mergeCell ref="F50:L50"/>
    <mergeCell ref="M50:N50"/>
    <mergeCell ref="D41:E41"/>
    <mergeCell ref="F41:L41"/>
    <mergeCell ref="M41:N41"/>
    <mergeCell ref="C45:L45"/>
    <mergeCell ref="M45:N45"/>
    <mergeCell ref="D42:E42"/>
    <mergeCell ref="F42:L42"/>
    <mergeCell ref="M42:N42"/>
    <mergeCell ref="D43:E43"/>
    <mergeCell ref="F43:L43"/>
    <mergeCell ref="M43:N43"/>
    <mergeCell ref="M31:N31"/>
    <mergeCell ref="C31:L31"/>
    <mergeCell ref="D39:E39"/>
    <mergeCell ref="F39:L39"/>
    <mergeCell ref="M39:N39"/>
    <mergeCell ref="D40:E40"/>
    <mergeCell ref="F40:L40"/>
    <mergeCell ref="M40:N40"/>
    <mergeCell ref="D37:E37"/>
    <mergeCell ref="F37:L37"/>
    <mergeCell ref="M37:N37"/>
    <mergeCell ref="D38:E38"/>
    <mergeCell ref="F38:L38"/>
    <mergeCell ref="M38:N38"/>
    <mergeCell ref="F26:L26"/>
    <mergeCell ref="M26:N26"/>
    <mergeCell ref="D27:E27"/>
    <mergeCell ref="F27:L27"/>
    <mergeCell ref="M27:N27"/>
    <mergeCell ref="D28:E28"/>
    <mergeCell ref="F28:L28"/>
    <mergeCell ref="M28:N28"/>
    <mergeCell ref="D29:E29"/>
    <mergeCell ref="F29:L29"/>
    <mergeCell ref="M29:N29"/>
    <mergeCell ref="J11:N11"/>
    <mergeCell ref="B14:N14"/>
    <mergeCell ref="B15:N15"/>
    <mergeCell ref="D16:D17"/>
    <mergeCell ref="F16:F17"/>
    <mergeCell ref="M74:N74"/>
    <mergeCell ref="M21:N22"/>
    <mergeCell ref="D21:E22"/>
    <mergeCell ref="F25:L25"/>
    <mergeCell ref="M25:N25"/>
    <mergeCell ref="F21:L22"/>
    <mergeCell ref="D25:E25"/>
    <mergeCell ref="M24:N24"/>
    <mergeCell ref="D24:E24"/>
    <mergeCell ref="F24:L24"/>
    <mergeCell ref="D33:E34"/>
    <mergeCell ref="F33:L34"/>
    <mergeCell ref="M33:N34"/>
    <mergeCell ref="D36:E36"/>
    <mergeCell ref="F36:L36"/>
    <mergeCell ref="M36:N36"/>
    <mergeCell ref="D55:E55"/>
    <mergeCell ref="F55:L55"/>
    <mergeCell ref="D26:E26"/>
    <mergeCell ref="M85:N85"/>
    <mergeCell ref="B85:L85"/>
    <mergeCell ref="M78:N78"/>
    <mergeCell ref="B78:L78"/>
    <mergeCell ref="B62:N62"/>
    <mergeCell ref="B67:G67"/>
    <mergeCell ref="B81:N81"/>
    <mergeCell ref="B64:L64"/>
    <mergeCell ref="B65:L65"/>
    <mergeCell ref="M64:N64"/>
    <mergeCell ref="M65:N65"/>
    <mergeCell ref="B72:K72"/>
    <mergeCell ref="M71:N71"/>
    <mergeCell ref="M72:N72"/>
    <mergeCell ref="M73:N73"/>
    <mergeCell ref="M76:N76"/>
    <mergeCell ref="B80:M80"/>
  </mergeCells>
  <dataValidations disablePrompts="1" count="1">
    <dataValidation type="whole" allowBlank="1" showInputMessage="1" showErrorMessage="1" error="Skontofristen unter 21 Tagen werden nicht berücksichtigt. " sqref="M65:N65" xr:uid="{2445AAEA-0B77-4664-94A2-B215D618836D}">
      <formula1>21</formula1>
      <formula2>99999999999999900</formula2>
    </dataValidation>
  </dataValidations>
  <pageMargins left="0.59055118110236227" right="0.39370078740157483" top="0.59055118110236227" bottom="0.39370078740157483" header="0.31496062992125984" footer="0.31496062992125984"/>
  <pageSetup paperSize="9" scale="65" orientation="portrait" r:id="rId1"/>
  <headerFooter>
    <oddFooter>&amp;F</oddFooter>
  </headerFooter>
  <ignoredErrors>
    <ignoredError sqref="B55"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D17F7866-7B20-4259-8969-E291C956AFF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7B0C11DB52F64945B0248B069969400A" ma:contentTypeVersion="0" ma:contentTypeDescription="" ma:contentTypeScope="" ma:versionID="01e7d3fe9e1efe65f4b6ac834ba85ee4">
  <xsd:schema xmlns:xsd="http://www.w3.org/2001/XMLSchema" xmlns:xs="http://www.w3.org/2001/XMLSchema" xmlns:p="http://schemas.microsoft.com/office/2006/metadata/properties" xmlns:ns2="f18553e4-0ef6-4dd1-9e08-53b2286d7b98" xmlns:ns3="D17F7866-7B20-4259-8969-E291C956AFF8" targetNamespace="http://schemas.microsoft.com/office/2006/metadata/properties" ma:root="true" ma:fieldsID="89cca8b33a98aac4761f04129acbf5f0" ns2:_="" ns3:_="">
    <xsd:import namespace="f18553e4-0ef6-4dd1-9e08-53b2286d7b98"/>
    <xsd:import namespace="D17F7866-7B20-4259-8969-E291C956AFF8"/>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D17F7866-7B20-4259-8969-E291C956AFF8"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284D62-35DB-4BCE-951D-4E7ACE2CBE88}">
  <ds:schemaRefs>
    <ds:schemaRef ds:uri="f18553e4-0ef6-4dd1-9e08-53b2286d7b98"/>
    <ds:schemaRef ds:uri="D17F7866-7B20-4259-8969-E291C956AFF8"/>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A34CE191-946E-4EAC-AF6B-7B0FEB6F00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D17F7866-7B20-4259-8969-E291C956AF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16DE50-AB98-4E59-AABE-3660367BBD45}">
  <ds:schemaRefs>
    <ds:schemaRef ds:uri="http://schemas.microsoft.com/sharepoint/v3/contenttype/forms"/>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Pokotylo, Katharina</dc:creator>
  <cp:keywords/>
  <dc:description/>
  <cp:lastModifiedBy>Pokotylo, Katharina</cp:lastModifiedBy>
  <cp:revision/>
  <dcterms:created xsi:type="dcterms:W3CDTF">2025-12-12T10:32:23Z</dcterms:created>
  <dcterms:modified xsi:type="dcterms:W3CDTF">2026-06-15T08:30:41Z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0x010100E65520829C044D71A30CF51927CFE119007B0C11DB52F64945B0248B069969400A</vt:lpwstr>
  </property>
</Properties>
</file>